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0"/>
  <workbookPr defaultThemeVersion="166925"/>
  <mc:AlternateContent xmlns:mc="http://schemas.openxmlformats.org/markup-compatibility/2006">
    <mc:Choice Requires="x15">
      <x15ac:absPath xmlns:x15ac="http://schemas.microsoft.com/office/spreadsheetml/2010/11/ac" url="G:\Current Projects\USAIDSNA-003-004 EGRS RSP Benchmarking\3. Deliverables\3. and 5. Final Learner Ass Grade 2, 3, 6 and contextual tools\2. Submision October 2021\COVID-19 Tools\"/>
    </mc:Choice>
  </mc:AlternateContent>
  <xr:revisionPtr revIDLastSave="0" documentId="13_ncr:1_{75A1BA11-D843-44EC-AD78-7599A76A27D7}" xr6:coauthVersionLast="36" xr6:coauthVersionMax="36" xr10:uidLastSave="{00000000-0000-0000-0000-000000000000}"/>
  <bookViews>
    <workbookView xWindow="0" yWindow="0" windowWidth="16800" windowHeight="7005" xr2:uid="{00000000-000D-0000-FFFF-FFFF00000000}"/>
  </bookViews>
  <sheets>
    <sheet name="Submission Form" sheetId="1" r:id="rId1"/>
  </sheets>
  <definedNames>
    <definedName name="_xlnm._FilterDatabase" localSheetId="0" hidden="1">'Submission Form'!$A$3:$L$56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3" i="1" l="1"/>
  <c r="E53" i="1"/>
  <c r="G50" i="1"/>
  <c r="E50" i="1"/>
  <c r="G49" i="1"/>
  <c r="G19" i="1" l="1"/>
  <c r="E19" i="1"/>
  <c r="A11" i="1" l="1"/>
  <c r="A12" i="1" s="1"/>
  <c r="G17" i="1"/>
  <c r="E17" i="1"/>
  <c r="G16" i="1"/>
  <c r="E16" i="1"/>
  <c r="G15" i="1"/>
  <c r="E15" i="1"/>
  <c r="G14" i="1"/>
  <c r="E14" i="1"/>
  <c r="G13" i="1"/>
  <c r="E13" i="1"/>
  <c r="G12" i="1"/>
  <c r="E12" i="1"/>
  <c r="G6" i="1"/>
  <c r="G7" i="1"/>
  <c r="G8" i="1"/>
  <c r="G9" i="1"/>
  <c r="G10" i="1"/>
  <c r="E10" i="1"/>
  <c r="E9" i="1"/>
  <c r="E8" i="1"/>
  <c r="E7" i="1"/>
  <c r="E6" i="1"/>
  <c r="G56" i="1"/>
  <c r="G52" i="1"/>
  <c r="G51" i="1"/>
  <c r="G48" i="1"/>
  <c r="G47" i="1"/>
  <c r="G46" i="1"/>
  <c r="G45" i="1"/>
  <c r="G44" i="1"/>
  <c r="G42" i="1"/>
  <c r="G41" i="1"/>
  <c r="G40" i="1"/>
  <c r="G39" i="1"/>
  <c r="G38" i="1"/>
  <c r="G36" i="1"/>
  <c r="G35" i="1"/>
  <c r="G34" i="1"/>
  <c r="G33" i="1"/>
  <c r="G32" i="1"/>
  <c r="G31" i="1"/>
  <c r="G30" i="1"/>
  <c r="G29" i="1"/>
  <c r="G28" i="1"/>
  <c r="G26" i="1"/>
  <c r="G25" i="1"/>
  <c r="G24" i="1"/>
  <c r="G23" i="1"/>
  <c r="G22" i="1"/>
  <c r="G21" i="1"/>
  <c r="G20" i="1"/>
  <c r="G11" i="1"/>
  <c r="G5" i="1"/>
  <c r="G4" i="1"/>
  <c r="E44" i="1"/>
  <c r="E45" i="1"/>
  <c r="E46" i="1"/>
  <c r="E47" i="1"/>
  <c r="E48" i="1"/>
  <c r="E51" i="1"/>
  <c r="E52" i="1"/>
  <c r="E56" i="1"/>
  <c r="E5" i="1"/>
  <c r="E11" i="1"/>
  <c r="E20" i="1"/>
  <c r="E21" i="1"/>
  <c r="E22" i="1"/>
  <c r="E23" i="1"/>
  <c r="E24" i="1"/>
  <c r="E25" i="1"/>
  <c r="E26" i="1"/>
  <c r="E28" i="1"/>
  <c r="E29" i="1"/>
  <c r="E30" i="1"/>
  <c r="E31" i="1"/>
  <c r="E32" i="1"/>
  <c r="E33" i="1"/>
  <c r="E34" i="1"/>
  <c r="E35" i="1"/>
  <c r="E36" i="1"/>
  <c r="E38" i="1"/>
  <c r="E39" i="1"/>
  <c r="E40" i="1"/>
  <c r="E41" i="1"/>
  <c r="E42" i="1"/>
  <c r="E4" i="1"/>
  <c r="A19" i="1" l="1"/>
  <c r="A20" i="1" s="1"/>
  <c r="A21" i="1" s="1"/>
  <c r="A22" i="1" s="1"/>
  <c r="A23" i="1" s="1"/>
  <c r="A24" i="1" s="1"/>
  <c r="A25" i="1" s="1"/>
  <c r="A26" i="1" l="1"/>
  <c r="A28" i="1" s="1"/>
  <c r="A29" i="1" s="1"/>
  <c r="A30" i="1" s="1"/>
  <c r="A31" i="1" s="1"/>
  <c r="A32" i="1" s="1"/>
  <c r="A33" i="1" s="1"/>
  <c r="A34" i="1" s="1"/>
  <c r="A35" i="1" s="1"/>
  <c r="A36" i="1" s="1"/>
  <c r="A38" i="1" s="1"/>
  <c r="A39" i="1" s="1"/>
  <c r="A40" i="1" s="1"/>
  <c r="A41" i="1" s="1"/>
  <c r="A42" i="1" s="1"/>
  <c r="A44" i="1" s="1"/>
  <c r="A45" i="1" s="1"/>
  <c r="A46" i="1" s="1"/>
  <c r="A47" i="1" s="1"/>
  <c r="A48" i="1" s="1"/>
  <c r="A49" i="1" l="1"/>
  <c r="A50" i="1" s="1"/>
  <c r="A51" i="1" l="1"/>
  <c r="A52" i="1" s="1"/>
  <c r="A53" i="1" s="1"/>
  <c r="A55" i="1" s="1"/>
</calcChain>
</file>

<file path=xl/sharedStrings.xml><?xml version="1.0" encoding="utf-8"?>
<sst xmlns="http://schemas.openxmlformats.org/spreadsheetml/2006/main" count="430" uniqueCount="222">
  <si>
    <t>GeoPoll Submission Form</t>
  </si>
  <si>
    <t>Khulisa - South Africa Survey</t>
  </si>
  <si>
    <t>Q #</t>
  </si>
  <si>
    <t>Q Name</t>
  </si>
  <si>
    <t>Client Q #</t>
  </si>
  <si>
    <t>English</t>
  </si>
  <si>
    <t>Length</t>
  </si>
  <si>
    <t>tn-ZA_Setswana</t>
  </si>
  <si>
    <t>Q Type</t>
  </si>
  <si>
    <t>Randomize</t>
  </si>
  <si>
    <t>Conditional</t>
  </si>
  <si>
    <t>Programming Instructions</t>
  </si>
  <si>
    <t>Skip Pattern</t>
  </si>
  <si>
    <t>N/A</t>
  </si>
  <si>
    <t>Introduction</t>
  </si>
  <si>
    <t>Language</t>
  </si>
  <si>
    <t>2.1</t>
  </si>
  <si>
    <t>Gender</t>
  </si>
  <si>
    <t>ChildrenInHousehold</t>
  </si>
  <si>
    <t>AdultsInHousehold</t>
  </si>
  <si>
    <t>COVIDWorries</t>
  </si>
  <si>
    <t>ChildrenWorries</t>
  </si>
  <si>
    <t>ChildrenImpacted</t>
  </si>
  <si>
    <t>ImpactOnCaring</t>
  </si>
  <si>
    <t>SchoolworkCommunication</t>
  </si>
  <si>
    <t>ChallengesOfHomeLearning</t>
  </si>
  <si>
    <t>Single choice</t>
  </si>
  <si>
    <t>Open ended</t>
  </si>
  <si>
    <t>SchoolSupport</t>
  </si>
  <si>
    <t>SchoolCouldDo</t>
  </si>
  <si>
    <t>ImpactEducation</t>
  </si>
  <si>
    <t>WhatImpactLearning</t>
  </si>
  <si>
    <t>COVIDImpactParents</t>
  </si>
  <si>
    <t>WORRIES</t>
  </si>
  <si>
    <t>CONSENT &amp; SCREENING &amp;BIOGRAPHICAL</t>
  </si>
  <si>
    <t>SUPPORT</t>
  </si>
  <si>
    <t>SomethingSerious</t>
  </si>
  <si>
    <t>On a scale of never to very often: How often do you feel as if something serious will happen unexpectedly because of COVID-19?
[OPERATOR: SINGLE RESPONSE]
1)Never
2)Almost Never
3)Sometimes
4)Fairly often
5)Very often
88)DON'T KNOW
99)REFUSED</t>
  </si>
  <si>
    <t>Single Choice</t>
  </si>
  <si>
    <t>NA</t>
  </si>
  <si>
    <t>Form Type - Buttons</t>
  </si>
  <si>
    <t>1-5 = NextRandomQuestion
88,99 = NextRandomQuestion</t>
  </si>
  <si>
    <t>ControlImportantThings</t>
  </si>
  <si>
    <t>Nervousness</t>
  </si>
  <si>
    <t>PersonalProblems</t>
  </si>
  <si>
    <t>On a scale of never to very often: How often do you feel confident about your ability to handle your personal problems during COVID-19?
[OPERATOR: SINGLE RESPONSE]
1)Never
2)Almost Never
3)Sometimes
4)Fairly often
5)Very often
88)DON'T KNOW
99)REFUSED</t>
  </si>
  <si>
    <t>Optimism</t>
  </si>
  <si>
    <t>PreventCovid</t>
  </si>
  <si>
    <t>ControlDifficulties</t>
  </si>
  <si>
    <t>Mo selekanyong sa le e seng go ya go gantsi thata: ke go le kae moo o neng o akanya gore o kgona go laola mathata a go godisa bana/go ruta/ go tsamaisa sekolo ka ntlha ya Covid-19?
[MOTSAMAISI: TLHOPHO E LE NNGWE]
1)Le e seng
2)E seng gantsi
3)Ka dinako dingwe
4)Gantsi
5)Gantsi thata
88)GA KE ITSE
99)GA KE BATLE</t>
  </si>
  <si>
    <t>OutofControl</t>
  </si>
  <si>
    <t>On a scale of never to very often: How often do you feel that you are unable to control the important things in your life due to COVID-19?
[OPERATOR: SINGLE RESPONSE]
1)Never
2)Almost Never
3)Sometimes
4)Fairly often
5)Very often
88)DON'T KNOW
99)REFUSED</t>
  </si>
  <si>
    <t>On a scale of never to very often: How often have you been nervous or stressed by COVID-19?
[OPERATOR: SINGLE RESPONSE]
1)Never
2)Almost Never
3)Sometimes
4)Fairly often
5)Very often
88)DON'T KNOW
99)REFUSED</t>
  </si>
  <si>
    <t>On a scale of never to very often: How often do you feel that things are going well (optimistic) during COVID-19?
[OPERATOR: SINGLE RESPONSE]
1)Never
2)Almost Never
3)Sometimes
4)Fairly often
5)Very often
88)DON'T KNOW
99)REFUSED</t>
  </si>
  <si>
    <t>On a scale of never to very often: How often do you feel that you can control the difficulties of parenting  due to COVID-19?
[OPERATOR: SINGLE RESPONSE]
1)Never
2)Almost Never
3)Sometimes
4)Fairly often
5)Very often
88)DON'T KNOW
99)REFUSED</t>
  </si>
  <si>
    <t>On a scale of never to very often: How often have you been upset that things are out of your control during COVID-19?
[OPERATOR: SINGLE RESPONSE]
1)Never
2)Almost Never
3)Sometimes
4)Fairly often
5)Very often
88)DON'T KNOW
99)REFUSED</t>
  </si>
  <si>
    <t>Phone number: #CATI_MOBILENUMBER#
1)Someone answers
2)Answering machine
3)No Answer
4)Hang Up/Refusal
5)Call Back
6)Under Review
7)Disconnected</t>
  </si>
  <si>
    <t>1 = Language
2 = AnsweringMachine
3 = NoAnswer
4 = Refusal
5 = WhenCallBack
6 = UnderReview
7 = Disconnected</t>
  </si>
  <si>
    <t>Optin</t>
  </si>
  <si>
    <t>Open Ended</t>
  </si>
  <si>
    <t>Form Type - TextBox</t>
  </si>
  <si>
    <t>Any Response = CallDispo</t>
  </si>
  <si>
    <t>AnsweringMachine</t>
  </si>
  <si>
    <t>Reached an answering machine.</t>
  </si>
  <si>
    <t>NoAnswer</t>
  </si>
  <si>
    <t>Phone rang and no one answered.</t>
  </si>
  <si>
    <t>Founu e a lela mme ga go ope yo o arabang.</t>
  </si>
  <si>
    <t>UnderReview</t>
  </si>
  <si>
    <t>Case needs review by a supervisor.</t>
  </si>
  <si>
    <t>Kgang e tlhoka go sekasekiwa ke motlhokomedi.</t>
  </si>
  <si>
    <t>Disconnected</t>
  </si>
  <si>
    <t>End Poll AnsweringMachine</t>
  </si>
  <si>
    <t>End Poll NoAnswer</t>
  </si>
  <si>
    <t>End Poll UnderReview</t>
  </si>
  <si>
    <t>End Poll Disconnected</t>
  </si>
  <si>
    <t>Nomore ya Mogala: #CATI_MOBILENUMBER#
1)Mongwe o a araba
2)Motšhini o o arabang melaetsa
3)Ga go Karabo
4)Baya Mogala Fatshe/O Ganne
5)Letsa Gape
6)E santse e Sekasekiwa
7)Mogala o Kgaogile</t>
  </si>
  <si>
    <t>Phone was disconnected or out of service.</t>
  </si>
  <si>
    <t>Founu e ne ya kgaoga kgotsa ga e dire.</t>
  </si>
  <si>
    <t>Hello sir/ma'am, my name is #OPERATOR#, and I am calling from Khulisa on behalf of the Department of Basic Education. They are looking to investigate how COVID-19 has interrupted teaching and learning in primary schools located in the North West province. We are interested in hearing your insight on how COVID-19, and its associated complications, have impacted your role as a parent or caregiver. You have been selected because of your caregiver or parenting role. Your feedback and cooperation will be highly appreciated.  Your participation is purely voluntary and there will no consequences to you for not participating in the survey. We would like to remind you that all the information will be strictly kept confidential and be used only for the purpose of the survey.
I request for about 20 minutes of your time to ask you some questions.
You will receive #TOPUP#! of communication credit as an incentive for the participation of the survey.
[OPERATOR: SINGLE SELECTION]
1)CONTINUE</t>
  </si>
  <si>
    <t>1 = Agree</t>
  </si>
  <si>
    <t>Agree</t>
  </si>
  <si>
    <t>Are you interested in participating in this survey, now or another time?
[OPERATOR: SINGLE SELECTION]
1)Yes
2)Not now but another time in the week
3)No</t>
  </si>
  <si>
    <t>Refusal_why</t>
  </si>
  <si>
    <t>Open Ended-Single Choice</t>
  </si>
  <si>
    <t>Form Type - RadioList</t>
  </si>
  <si>
    <t>WhenCallBack</t>
  </si>
  <si>
    <t>When would be a good time to call you back?
[OPERATOR: RECORD HH/MM/DD/MM OF CALLBACK]</t>
  </si>
  <si>
    <t>Ke nako efe e e siameng e re ka go letsetsang ka yona gape?
[MOTSAMAISI: KWALA HH/MM/DD/MM YA GO LETSA GAPE]</t>
  </si>
  <si>
    <t>Form Type - TextBox
set as demographic</t>
  </si>
  <si>
    <t>Any Response = CallbackNotes</t>
  </si>
  <si>
    <t>CallbackNotes</t>
  </si>
  <si>
    <t>End poll callback</t>
  </si>
  <si>
    <t>Ineligible</t>
  </si>
  <si>
    <t>You are ineligible for this survey. Thank you for your time and please look out for future GeoPoll surveys! For more information visit gpl.cc/co.</t>
  </si>
  <si>
    <t>Ga o a tshwanelega go tsaya karolo mo patlisisong e. Ke go lebogela nako ya gago mme o nne o lebeletse dipatlisiso tse di tlang mo isagong go tswa kwa GeoPoll! Go bona tshedimosetso go ya pele o ka tsena mo webosaeteng ya gpl.cc/co.</t>
  </si>
  <si>
    <t>1 = End Poll Ineligible</t>
  </si>
  <si>
    <t>Refusal</t>
  </si>
  <si>
    <t>Thank you for your time. You will be removed from today's survey.</t>
  </si>
  <si>
    <t>Ke go lebogela nako ya gago. O tlaa ntshiwa mo patlisisong e gompieno.</t>
  </si>
  <si>
    <t>End poll declined</t>
  </si>
  <si>
    <t>Please let us know why you have refused to take the survey.
[OPERATOR: SINGLE RESPONSE]
1)Not interested
2)Other [specify]</t>
  </si>
  <si>
    <t>Tsweetswee re itsise gore ke ka ntlha ya eng fa o ganne go tsaya karolo mo patlisisong.
[MOTSAMAISI: TLHOPHO E LE NNGWE]
1)Ga kena kgatlhego
2)E nngwe [totobatsa]</t>
  </si>
  <si>
    <t>1-2 = Refusal</t>
  </si>
  <si>
    <t>How many adults (18 years and older) are there in your household (including you)?
[OPERATOR: RECORD THE NUMBER OF ADULTS 18 YEARS AND ABOVE LIVING IN THIS HOUSEHOLD]</t>
  </si>
  <si>
    <t>Range</t>
  </si>
  <si>
    <t>0-20 = AdultsInHousehold</t>
  </si>
  <si>
    <t>EducationLevel</t>
  </si>
  <si>
    <t>1-20 = EducationLevel</t>
  </si>
  <si>
    <t>EmploymentStatus</t>
  </si>
  <si>
    <t>Reading</t>
  </si>
  <si>
    <t>What is your gender?
[OPERATOR: SINGLE RESPONSE]
1)Male
2)Female
3)Other
88)DON'T KNOW
99)REFUSED</t>
  </si>
  <si>
    <t>Bong jwa gago ke bofe?
[MOTSAMAISI: TSIBOGO E LE NNGWE]
1)Monna
2)Mosadi
3)Tse dingwe
88)GA KE ITSE
99)GA KE BATLE</t>
  </si>
  <si>
    <t>1-3 = Eligible
88,99 = Eligible</t>
  </si>
  <si>
    <t>What is your highest level of education?
[OPERATOR: SINGLE RESPONSE]
1)Primary Schooling
2)Below Grade 11
3)Grade 12 [matric]
4)Skills Certificate
5)Diploma
6)Bachelor Degree
7)Post graduate qualification
8)Other
88)DON'T KNOW
99)REFUSED</t>
  </si>
  <si>
    <t>Are you employed?
[OPERATOR: SINGLE RESPONSE]
1)Yes - full time
2)Yes - part time
3)Self employed / generate income [e.g. Spaza/shop etc.]
4)Not employed
5)Not employed but looking for work
88)DON'T KNOW
99)REFUSED</t>
  </si>
  <si>
    <t>1-8 = EmploymentStatus
88,99 = EmploymentStatus</t>
  </si>
  <si>
    <t>Form Type - Checklist
Randomize
11,88,99 = IsAnchored
11,88,99 = IsNone</t>
  </si>
  <si>
    <t>Thank you, we will call you back at  {WhenCallBack}  you requested. Thank you again and have a great day!
[OPERATOR: ENTER CALL NOTES BELOW, WHO YOU SPOKE TO AND WHAT THEY SAID]</t>
  </si>
  <si>
    <t>Re a leboga, re tlaa go letsetsa gape kwa {WhenCallBack}  e o e kopileng. Re a leboga gape, o nne le letsatsi le le monate!
[MOTSAMAISI: KWALA (MOKWALO WA MOGALA FA TLASE , O BUILE LE MANG LE SE BA SE BUILENG]</t>
  </si>
  <si>
    <t>1-9 = ChildrenWorries
88,99 = ChildrenWorries</t>
  </si>
  <si>
    <t>Form Type - Checklist
Randomize
9,88,99 = IsAnchored
9,88,99 = IsNone</t>
  </si>
  <si>
    <t>Anxious</t>
  </si>
  <si>
    <t>AnxiousReasons</t>
  </si>
  <si>
    <t>1-3 = AnxiousReasons
4 = ChildrenImpacted
88,99 = ChildrenImpacted</t>
  </si>
  <si>
    <t>1-11 = ImpactEducation
88,99 = ImpactEducation</t>
  </si>
  <si>
    <t>1-5 = WhatImpactLearning
88,99 = WhatImpactLearning</t>
  </si>
  <si>
    <t>1-7 = SchoolSupport
88,99 = SchoolSupport</t>
  </si>
  <si>
    <t>1-4 = SchoolworkCommunication
88,99 = SchoolworkCommunication</t>
  </si>
  <si>
    <t>CallDispo</t>
  </si>
  <si>
    <t>Form Type - Checklist
11,88,99 = IsNone</t>
  </si>
  <si>
    <t>Form Type - Checklist
9,88,99 = IsNone</t>
  </si>
  <si>
    <t>Form Type - Checklist
6,88,99 = IsNone</t>
  </si>
  <si>
    <t>Form Type - Checklist
6,88,99 = IsNone</t>
  </si>
  <si>
    <t>START RANDOMIZATION MODULE</t>
  </si>
  <si>
    <t>Any Response = NextRandomQuestion</t>
  </si>
  <si>
    <t xml:space="preserve">END RANDOMIZATION MODULE </t>
  </si>
  <si>
    <t>Language2</t>
  </si>
  <si>
    <t>OPERATOR: SELECT THE LANGUAGE THAT THE SURVEY WAS PRIMARILY CONDUCTED IN
[OPERATOR: CHOOSE ONLY ONE OPTION]
1)English
2)Setswana</t>
  </si>
  <si>
    <t>1-2 = Close-Out-Incentive</t>
  </si>
  <si>
    <t>Close-Out-Incentive</t>
  </si>
  <si>
    <t>Thank you for your time. The interview has come to an end, you will receive your #TOPUP# airtime credit on this phone within the next 2 days.</t>
  </si>
  <si>
    <t>Age</t>
  </si>
  <si>
    <t>What is your age in completed years? 
[OPERATOR: RECORD THE AGE IN YEARS – ROUND UP TO NEAREST WHOLE NUMBER. IF THE RESPONDENT GIVES BIRTH YEAR, REPEAT THE QUESTION. ENTER 888 FOR DON'T KNOW &amp; 999 for REFUSED]</t>
  </si>
  <si>
    <t>O na le dingwaga di le kae fa di feletse? 
[MOTSAMAISI: KWALA BOGOLO KA DINGWAGA TSA GAGWE  – FOPHOLETSA GO YA KWA PALONG E E GAUFI E BILE E LE E E TLETSENG. FA MOTSIBOGI A GO NEELA NGWAGA O A TSETSWENG KA ONA, BOELETSA POTSO . TSENYA  888 FA O SA ITSE &amp;  999  FA A GANNE]</t>
  </si>
  <si>
    <r>
      <t>O fitlheletse mot</t>
    </r>
    <r>
      <rPr>
        <sz val="14"/>
        <rFont val="Calibri"/>
        <family val="2"/>
      </rPr>
      <t>šhini  o o arabang melaetsa.</t>
    </r>
  </si>
  <si>
    <r>
      <t>How supported did you feel by the way your child</t>
    </r>
    <r>
      <rPr>
        <sz val="14"/>
        <color rgb="FF0070C0"/>
        <rFont val="Calibri"/>
        <family val="2"/>
        <scheme val="minor"/>
      </rPr>
      <t>(ren)</t>
    </r>
    <r>
      <rPr>
        <sz val="14"/>
        <color theme="1"/>
        <rFont val="Calibri"/>
        <family val="2"/>
        <scheme val="minor"/>
      </rPr>
      <t>'s school responded to COVID-19?
[OPERATOR: SINGLE RESPONSE]
1)Not at all supported
2)Limited support
3)Normal support/ as expected
4)More than normal/more than expected
88)DON'T KNOW
99)REFUSED</t>
    </r>
  </si>
  <si>
    <t>0-17 = Ineligible
18-100 = Gender
888 - 888 = Ineligible
999 - 999 = Ineligible</t>
  </si>
  <si>
    <t>OtherSupport</t>
  </si>
  <si>
    <t>1-6 = OtherSupport
88,99 = OtherSupport</t>
  </si>
  <si>
    <t>1-10 = ChallengesOfHomeLearning
88,99 = ChallengesOfHomeLearning</t>
  </si>
  <si>
    <t>Select All That Apply</t>
  </si>
  <si>
    <t>Open Ended-Select All That Apply</t>
  </si>
  <si>
    <t>1-6 = ChildrenImpacted
88,99 = ChildrenImpacted</t>
  </si>
  <si>
    <t>1-9 = ImpactOnCaring
88,99 = ImpactOnCaring</t>
  </si>
  <si>
    <t>1 = Age
2 = WhenCallBack
3 = Refusal_why</t>
  </si>
  <si>
    <t>Diitlhophelo</t>
  </si>
  <si>
    <t>Dumela Rra/Mma, leina la me ke #OPERATOR#, mme ke go letsetsa go tswa kwa Khulisa mo boemong jwa Lefapha la ThutoTheo. Ba kopa go sekaseka maemo go bona gore COVID-19 e tsenegare go rutwa le go ithuta ga barutwana mo dikolong tse dipotlana tse di mo porofenseng ya Bokone Bophirima. Re kgatlhegela go utlwa letlhakore la gago mabapi le ka moo COVID-19, le mathata a a golaganeng le yona, di utlwetseng ka teng go ama seabe sa gago jaaka motsadi kgotsa motlhokomedi wa morutwana. O tlhophilwe jaana ka ntlha ya fa o le motsadi kgotsa  motlhokomedi wa morutwana. Re tlaa itumelela dikarabo le tirisanommogo ya gago. Go tsaya karolo ga gago fa ke ka boithaopo jwa gago mme ga go kitla go nna le ditlamorago dipe fa o sa tseye karolo mo patlisisong e. Re rata go go gopotsa fa tshedimosetso yotlhe e tlaa tsholwa e le sephiri mme e tlaa dirisetswa fela patlisisong e. 
Ke kopa metsotso e ka nna 20 ya nako ya gago go go botsa dipotso dingwe.
O tlaa amogela tuelelo ya #TOPUP#! ya airtime gore o kgone go tlhaeletsana e bile e le mokgwa mongwe wa go go kgothaletsa go tsaya karolo mo patlisisong e.
[MOTSAMAISI: TLHOPHO E LE NNGWE]
1)TSWELELA</t>
  </si>
  <si>
    <t>MOTSAMAISI: TLHOPHA PUO E PATLISISO E DIRILWENG KA YONE SEGOLO BOGOLO
[MOTSAMAISI: TLHOPHA TLHOPHO E LE NNGWE FELA]
1)Sekgoa
2)Setswana</t>
  </si>
  <si>
    <t>Which language do you wish to proceed with?
[OPERATOR: SINGLE SELECTION]
1)English
2)Setswana</t>
  </si>
  <si>
    <t>O ka rata go tswelela ka puo efe?
[MOTSAMAISI: TLHOPHO E LE NNGWE]
1)Sekgoa
2)Setswana</t>
  </si>
  <si>
    <t>How many children (younger than 18 years old) are there in your household (Including the grade 1 – 3 children)?
[HOUSEHOLD: People who ate from the same pot and lived under the same roof in the past 6 months].
[OPERATOR: RECORD THE NUMBER OF CHILDREN UNDER THE AGE OF 18 LIVING IN THIS HOUSEHOLD]</t>
  </si>
  <si>
    <t>Go na le bana ba bakae?(&lt;18) mo lelapeng la gago (O akaretsa bana ba mophato wa 1-3)?
[MOTSAMAISI: Batho ba ba jeleng go tswa mo pitseng e le nngwe le go nna mo ntlong e le nngwe mo dikgweding tse thataro tse di sa tswang go feta].
[MOTSAMAISI: KWALA PALO YA BANA BA BA DINGWAGA TSE DI KWA TLASE GA 18 BA BA NNANG MO LELAPENG LE]</t>
  </si>
  <si>
    <t>Bagolo ke ba bakae (&gt;18) mo lelapeng la gago?
[MOTSAMAISI: KWALA PALO YA BAGOLO BA DINGWAGA DI LE 18 LE GO FETA BA BA NNANG MO LELAPENG LE]</t>
  </si>
  <si>
    <t>What do you think schools could do to help support learners during this time?
[OPERATOR: RECORD THE OPEN ENDED RESPONSE GIVEN. ENTER 88 FOR DON'T KNOW &amp; 99 FOR REFUSED]</t>
  </si>
  <si>
    <t>Ke eng se o akanyang gore dikolo di ka se dira gore di thuse ka go tshegetsa barutwana ka nako e?
[MOTSAMAISI: KWALA KARABO E E NEETSWENG. TSENYA 88 FA E LE GA KE ITSE &amp; 99 FA A GANNE]</t>
  </si>
  <si>
    <t>Why are you anxious about your child(ren) being at school during COVID-19?
[OPERATOR: DO NOT READ THE RESPONSES. MULTIPLE RESPONSE]
1)YOU ARE WORRIED YOUR CHILD[REN] WILL GET THE VIRUS AT SCHOOL
2)YOU ARE WORRIED THAT THE SCHOOL WILL BE CARELESS ABOUT KEEPING YOUR CHILD[REN] SAFE
3)YOU ARE WORRIED THAT YOUR CHILD[REN] WILL GET THE VIRUS ON THE WAY TO OR FROM SCHOOL [E.G. IN THE TAXI/WALKING]
4)YOU ARE WORRIED THAT YOUR CHILD[REN] WILL NOT WEAR THEIR MASK ALL THE TIME
5)YOU ARE WORRIED THAT OTHER PEOPLE WILL NOT WEAR THEIR MASK AND TAKE PRECAUTIONS
6)Other [specify]
88)DON'T KNOW
99)REFUSED</t>
  </si>
  <si>
    <t>How positively or negatively have COVID disruptions impacted your child's education or learning?
[OPERATOR: SINGLE RESPONSE]
1)Extremely negatively
2)Negatively
3)No impact
4)Positively
5)Extremely positively
88)DON'T KNOW
99)REFUSED</t>
  </si>
  <si>
    <t>In what ways have you been impacted by COVID?
[OPERATOR: DO NOT READ THE RESPONSES. MULTIPLE RESPONSE]
1)FINANCIAL LOSSES [SUCH AS GOING HUNGRY/RUNNING OUT OF MONEY ETC.]
2)JOB LOSS
3)PEOPLE YOU KNOW OR CLOSE TO YOU DIED
4)PEOPLE YOU KNOW OR CLOSE TO YOU GOT VERY SICK
5)YOU GOT SICK
6)YOU CANNOT FIND WORK
7)EMOTIONALLY IMPACTED
8)Other [specify]
9)NO IMPACT
88)DON'T KNOW
99)REFUSED</t>
  </si>
  <si>
    <t>How anxious are you about your child[ren] being at school during COVID-19?
[OPERATOR: SINGLE RESPONSE]
1)Extremely anxious
2)Very anxious
3)Somewhat anxious
4)Not at all anxious
88)DON'T KNOW
99)REFUSED</t>
  </si>
  <si>
    <t>How has COVID affected your ability to care for your child/ children?
[OPERATOR: DO NOT READ THE RESPONSES. MULTIPLE RESPONSE]
1)YOU SPEND MORE TIME WITH YOUR CHILD/CHILDREN
2)YOU SPEND LESS TIME WITH YOUR CHILD/CHILDREN
3)YOU CANNOT SUPPORT THEM EMOTIONALLY LIKE BEFORE
4)YOU CANNOT SUPPORT THEM FINANCIALLY LIKE BEFORE
5)YOU CANNOT HELP THEM WITH SCHOOLWORK
6)NO IMPACT / NOTHING HAS CHANGED
7)Other [specify]
88)DON'T KNOW
99)REFUSED</t>
  </si>
  <si>
    <t>1 = Introduction [English]
2 = Introduction [Setswana]</t>
  </si>
  <si>
    <t>How often do you or a family member read to your child?
[OPERATOR: SINGLE RESPONSE]
1)I/we NEVER read to my child 
2)I /we SOMETIMES read to my child [a few times a month]
3)I/we OFTEN read to my child [at least once a week]
4)I/we ALWAYS read to my child [everyday]
88)DON'T KNOW
99)REFUSED</t>
  </si>
  <si>
    <t>1-5 = Reading
88,99 = Reading</t>
  </si>
  <si>
    <t>1-4 = COVIDWorries
88,99 = COVIDWorries</t>
  </si>
  <si>
    <t>InfectionCope</t>
  </si>
  <si>
    <t>DifficultiesIncrease</t>
  </si>
  <si>
    <t>On a scale of never to very often: How often have you felt unable to cope with the things you need to do to monitor for a possible infection?
[OPERATOR: SINGLE RESPONSE]
1)Never
2)Almost Never
3)Sometimes
4)Fairly often
5)Very often
88)DON'T KNOW
99)REFUSED</t>
  </si>
  <si>
    <t>On a scale of never to very often: How often have you felt that the difficulties are increasing in these days of COVID-19 and that you feel unable to overcome them? 
[OPERATOR: SINGLE RESPONSE]
1)Never
2)Almost Never
3)Sometimes
4)Fairly often
5)Very often
88)DON'T KNOW
99)REFUSED</t>
  </si>
  <si>
    <t>A o na le kgatlhego mo go tseyeng karolo mo patlisisong eno, jaanong kgotsa ka nako e nngwe fela?
[MOTSAMAISI: TLHOPHO E LE NNGWE]
1)Ee
2)E seng jaanong/mme mo nakong e e tlang mo bekeng
3)Nnyaa</t>
  </si>
  <si>
    <t>O feletse mo mophatong ofe wa dithuto?
[MOTSAMAISI: TLHOPHO E LE NNGWE]
1)Sekolo sa Poraemari
2)Kwa tlase ga Mophato wa 11
3)Mophato wa 12 [materiki]
4)Setifikeiti sa Dinonofo
5)Dipoloma
6)Dikerii ya Bachelor
7)Dithuto tse di kwa godimo ga dikerii
8)E Nngwe
88)GE KE ITSE
99)GA KE BATLE</t>
  </si>
  <si>
    <t>A o a dira?
[MOTSAMAISI: TLHOPHO E LE NNGWE]
1)Ee - nako e e tletseng
2)Ee - nama o sa tshwere
3)Ke a ipereka  / ke itirela lotseno [s.k. Spaza/shop jalo le jalo.]
4)Ga ke dire
5)Ga ke dire mme ke batlana le tiro
88)GA KE ITSE
99)GA KE BATLE</t>
  </si>
  <si>
    <t>Ke ga kae mo wena kgotsa leloko la lelapa le buisetsang ngwana wa gago?
[MOTSAMAISI: TLHOPHO E LE NNGWE]
1)Ke/rona ga re buisetse ngwanake LE E SENG
2)INna/re buisetsa nagwanake ka DINAKO DINGWE [gantsinyana mo kgweding]
3)NnaI/re buisetsa ngwanake GANTSI [bonnye gangwe ka beke]
4)Nna/re buisetsa ngwanake ka NAKO TSOTLHE [letsatsi le letsatsi]
88)GA KE ITSE
99)GA KE BATLEE</t>
  </si>
  <si>
    <t>O tlhobaela go le kae ka ga go tsena sekolo ga ngwa[bana] ba gago ka nako ya  COVID-19?
[MOTSAMAISI: TLHOPHO E LE NNGWE]
1)Tlhobaela thata thata
2)Tlhobaela thata
3)Go tlhobaelonyana
4)Ga go tlhobaelo le e seng
88)GA KE ITSE
99)GA KE BATLE</t>
  </si>
  <si>
    <t>Ke eng fa o tlhobaela gore ngwa[bana] ba[wa] gago o[ba] kwa sekolong ka nako ya COVID-19?
[MOTSAMAISI : O SE KE WA  BUISA  DIKARABO . DITSIBOGO DI LE DINTSI]
1)O TSHWENNGWA KE GORE NGWANA [BANA] WA[BA] GAGO  BA TLAA TSHWAEDIWA KE MOGARE KWA SEKOLONG 
2)O TSHWENNGWA KE GORE SEKOLO GA SENA GO KGATHALA KA GO TLHOKOMELA GORE NGWANA[BANA] BA GAGO BA SIRELETSEGILE
3)O TSHWENNGWA KE GORE NGWANA WA GAGO O TLA TSHWAEDIWA KE MOGARE FA A NE A YA KWA SEKOLONG KGOTSA FA A BOWA KWA SEKOLONG  [S.K. MO THEKISING/FA A TSAMAYA KA DINAO]
4)O TSHWENNGWA KE GORE NGWANA WA GAGO GA ANA GO APARA MASEKE KA DINAKO TSOTLHE
5)O TSHWENNGWA KE GORE BATHO BA BANGWE GA BA NA GO APARA DIMASEKE TSA BONE LE GO SA TSEYE DIKGATO TSA GO ITSHIRELETSA
6)E nngwe [totobatsa]
88)GA KE ITSE
99)GA KE BATLE</t>
  </si>
  <si>
    <t>COVID le dikgoreletso tse e tlileng natso di tlhotse kutlwalo e e kanakang mo thutong le go ithuta ga bana ba gago?
[MOTSAMAISI: TLHOPHO E LE NNGWE]
1)Ka mokgwa o o sa siamang thata
2)Mo go sa siamang
3)Ga go kutlwalo epe
4)E ba amile sentle fela
5)Mo go siameng thata
88)GA KE ITSE
99)GA KE BATLE</t>
  </si>
  <si>
    <t>COVID e amile jang bokgoni jwa gago jwa go tlhokomela ngwana/bana ba gago?
[MOTSAMAISI: O SE KE WA BUISA DIKARABO. DIKARABO DI LE DINTSI]
1)KE NA LE NAKO E E LEKANENG YA GO NNA LE NGWANAKE/BANAKE
2)GA O NA NAKO E NTSI YA GO NNA LE NGWNA/BANA BA GAGO
3)GA O KGONE GO BA TSHEGETSA KA GO GO RITIBALA GA MAIKUTLO JAAKA O NE O DIRA PELE
4)GA KE KGONE GO BA TLAMELA KA MATLOLEJAAKA PELE
5) GA O KGONE GO BA THUSA KA TIRO YA SEKOLO
6)GA GO DITLAMORAGO DIPE/ GA GO SEPE SE SE FETOGILENG
7)E nngwe [totobatsa]
88)GA KE ITSE
99)GA KE BATLE</t>
  </si>
  <si>
    <t>A o ikutlwa o bona tshegetso go tswa kwa botsamaising jwa sekolo sa ngwana/bana wa gago ka kgatelelo ya maikutlo e e tlhotsweng ke COVID-19?
[MOTSAMAISI: TLHOPHO E LE NNGWE]
1)Ga go tshegetso epe
2)Tshegetso e lekanyeditswe
3)Tshegetso e e tlwaelegileng/e e solofetsweng fela
4)E e fetang e e tlwaelegileng/go feta e e solofetsweng
88)GA KE ITSE
99)GA KE BATLE</t>
  </si>
  <si>
    <t>Mo selekanyong sa le e seng go ya go kgapetsa kgapetsa: ke go le kae mo o ikutlwang e kete sengwe se se tseneletseng se tlaa diragala se sa letelwa ka ntlha ya Covid-19?
[MOTSAMAISI: TSIBOGO E LE NNGWE]
1)Le e seng
2)E seng gantsi
3)Ka dinako dingwe
4)Gantsi
5)Gantsi thata
88)GA KE ITSE
99)GA KE BATLE</t>
  </si>
  <si>
    <t>Mo selekanyong sa le e seng go ya go kgapetsa kgapetsa: ke go le kae mo o neng o ikutlwa o sa kgone go laola dilo tse di botlhokwa mo botshelong jwa gago ka ntlha ya Covid-19?
[MOTSAMAISI: TSIBOGO E  LE NNGWE]
1)Le e seng
2)E seng gantsi
3)Ka dinako dingwe
4)Gantsi
5)Gantsi thata
88)GA KE ITSE
99)GA KE BATLE</t>
  </si>
  <si>
    <t>Mo selekanyong sa le e seng go ya go kgapetsa kgapetsa: ke go le kae mo o nnileng le ketsaetsego kgotsa wa nna le kgatelelo ya maikutlo ka ntlha ya Covid-19?  
[MOTSAMAISI: TSIBOGO E LE NNGWE]
1)Le e seng
2)E seng gantsi
3)Ka dinako dingwe
4)Gantsi
5)Gantsi thata
88)GA KE ITSE
99)GA KE BATLE</t>
  </si>
  <si>
    <t>Mo selekanyong sa le e seng go ya go kgapetsa kgapetsa: ke go le kae mo o neng o ikutlwa o itshepa go ka emelelana le mathata a gago ka tota ka nako ya Covid-19?  
[MOTSAMAISI: TSIBOGO E LE NNGWE]
1)Le e seng
2)E seng gantsi
3)Ka dinako dingwe
4)Gantsi
5)Gantsi thata
88)GA KE ITSE
99)GA KE BATLE</t>
  </si>
  <si>
    <t>Mo selekanyong sa le e seng go ya go kgapetsa kgapetsa: ke go le kae mo o neng o akanya gore dilo di tsamaya sentle thata(o na le tsholofelo) ka nako ya Covid-19?  
[MOTSAMAISI: TSIBOGO E LE NNGWE]
1)Le e seng
2)E seng gantsi
3)Ka dinako dingwe
4)Gantsi
5)Gantsi thata
88)GA KE ITSE
99)GA KE BATLE</t>
  </si>
  <si>
    <t>Mo selekanyong sa le e seng go ya go kgapetsa kgapetsa: Ke ga kae mo o neng o sa kgone go itepatepanya le dilo tse o tshwanetseng go di dira go ela tlhoko kgonagalo ya tshwaetsego?
[MOTSAMAISI: TSIBOGO E LE NNGWE]
1)Le e seng
2)E seng gantsi
3)Ka dinako dingwe
4)Gantsi
5)Gantsi thata
88)GA KE ITSE
99)GA KE BATLE</t>
  </si>
  <si>
    <t>Mo selekanyong sa le e seng go ya go kgapetsa kgapetsa: Ke go le kae mo o neng o tenegile ka gonne dilo di se mo taolong ya gago ka nako ya  COVID-19 ?
[MOTSAMAISI: TSIBOGO E LE NNGWE]
1)Le e seng
2)E seng gantsi
3)Ka dinako dingwe
4)Gantsi
5)Gantsi thata
88)GA KE ITSE
99)GA KE BATLE</t>
  </si>
  <si>
    <t>Mo selekanyong sa le e seng go ya go kgapetsa kgapetsa: Ke ga kae mo o utlwileng e kete mathata a oketsega mo nakong tseno tsa COVID-19 e bile o sa kgone go a rarabolola?
[MOTSAMAISI: TSIBOGO E LE NNGWE]
1)Le e seng
2)E seng gantsi
3)Ka dinako dingwe
4)Gantsi
5)Gantsi thata
88)GA KE ITSE
99)GA KE BATLE</t>
  </si>
  <si>
    <t>Re go lebogela nako ya gago. Potsolotso e fitlhile kwa bofelong, o tlaa amogela #TOPUP# ya gago ya airtime mo mogaleng ono mo matsatsing a le 2 a a latelangi .</t>
  </si>
  <si>
    <t>What are the grades of the children you care for?
[OPERATOR: MULTIPLE RESPONSE]
1) Pre-school
2)Grade R
3)Grade 1
4)Grade 2
5)Grade 3
6)Grade 4
7)Grade 5
8)Grade 6
9)Grade 7
10)Grades 8 to 12
11) Other
88)DON'T KNOW
99)REFUSED</t>
  </si>
  <si>
    <t>Ngwana/bana ba o ba tlhokometseng ba mo mephatong efe?
[MOTSAMAISI: DITSIBOGO DI LE DINTSI]
1) Creche
2) Mophato R
3)Mophato 1
4)Mophato 2
5)Mophato 3
6)Mophato 4
7)Mophato 5
8)Mophato 6
9)Mophato 7
10)Mophato 8 to 12
11)E Nngwe
88)GA KE ITSE
99)GA KE BATLE</t>
  </si>
  <si>
    <t xml:space="preserve">Grades </t>
  </si>
  <si>
    <t>1-11 = ChildrenInHousehold
88,99 = ChildrenInHousehold</t>
  </si>
  <si>
    <t>Mpolelele go le gonnye ka ga se se go tshwenyang bogolo ka COVID? (DITSIBOSO: Wena, balelapa la gago, ngwana (bana) ba gago, dithuto tsa bona)
[MOTSAMAISI: O SE KE WA BUISA DIKARABO. DITSIBOGO DI LE DINTSI]
1)KE A LWALA [WENA/ KGOTSA BA BANGWE]
2)KE A SWA [WENA/ KGOTSA BA BANGWE]
3)MOTSAMAO O LAOLWA THATA
4)BOSUTLHA JWA BA BANGWE [SK. BA BANGWE GA BA TSEYE COVID TSIYA]
5)KE LATLHEGETSWE KE TIRO [WENA/ KGOTSA BA BANGWE]
6)MATHATA A TŠHELETE/MADI
7)THUTO YA NGWANAKE/BANAKE
8)BOITEKANELO JWA NGWANAKE/BANAKE
9)GO NNA O LE NOSI KGOTSA O TLHAOLOLETSWE THOKO
10)BOITEKANELO JWA GAGO KGOTSA JWA BANA BA GAGO
11)GA GO SEPE
12)E NNGWE
88)GA KE ITSE
99)GA KE BATLE</t>
  </si>
  <si>
    <t>1-12 = COVIDImpactParents
88,99 = COVIDImpactParents</t>
  </si>
  <si>
    <r>
      <t>Tell me a bit about what worries you the most about COVID? (PROMPTS: For you, your family, your child(ren), their learning)
[OPERATOR: DO NOT READ THE RESPONSES. MULTIPLE RESPONSE]
1)GETTING SICK [YOURSELF AND/OR OTHERS]
2)DYING [YOURSELF AND/OR OTHERS]
3)MOVEMENT IS RESTRICTED
4)THE CARELESSNESS OF OTHERS [I.E. OTHERS NOT TAKING COVID SERIOUSLY]
5)LOSS OF WORK [YOURSELF AND/OR OTHERS]
6)FINANCIAL WORRIES [SUCH AS RUNNING OUT OF MONEY TO BUY FOOD ETC.]
7)</t>
    </r>
    <r>
      <rPr>
        <sz val="14"/>
        <rFont val="Calibri"/>
        <family val="2"/>
      </rPr>
      <t xml:space="preserve">YOUR </t>
    </r>
    <r>
      <rPr>
        <sz val="14"/>
        <rFont val="Calibri"/>
        <family val="2"/>
        <scheme val="minor"/>
      </rPr>
      <t>CHILD[REN]S EDUCATION
8)YOUR CHILD[REN]S WELLBEING
9)BEING ALONE OR ISOLATED
10)NOT BEING ABLE TO WORK
11)NOTHING
12)OTHER
88)DON'T KNOW
99)REFUSED</t>
    </r>
  </si>
  <si>
    <t>What would you say worries your child(ren) most about COVID? (PROMPTS: What do they say or ask about it, have you noticed any changes in them)
[OPERATOR: DO NOT READ THE RESPONSES. MULTIPLE RESPONSE]
1)THEY DON'T LIKE WEARING MASKS
2)THEY FORGET ABOUT SAFETY PROTOCOLS
3)THEY CANNOT PLAY WITH OTHERS
4)THEY DO NOT UNDERSTAND COVID AND SAFETY PROTOCOLS
5)THEY ARE NOT ABLE TO GO TO SCHOOL
6)NOT GETTING THINGS BECAUSE WE DON'T HAVE MONEY
7)THEY WORRY ABOUT PEOPLE DYING
8)THEY HAVE LOST PEOPLE THEY KNOW OR ARE CLOSE TO
9)NOTHING
10)OTHER
88)DON'T KNOW
99)REFUSED</t>
  </si>
  <si>
    <t>O ka re ke eng se se tshwenyang ngwana/bana wa gago segolo ka COVID? (DITSIBOSO: Ba re eng kgotsa ba botsa eng ka yona, a o lemogile diphetogo dingwe fela mo go bona?)
[MOTSAMAISI: O SE KE WA BUISA DIKARABO. DITSIBOGO DI LE DINTSI]
1)GA BA RATE GO APARA MMASEKE
2)BA LEBALA KA GA MELAWANA YA ITSHIRELETSO
3)GA BA KGONE GO TSHAMEKA LE BA BANGWE
4)GA BA TLHALOGANYE COVID LE MELAWANA YA ITSHIRELETSO
5)GA BA KGONE GO YA KWA SEKOLONG
6)GA RE KGONE GO NNA LE DILO KA GONNE GA RE NA TŠHELETE/MADI
7)BA TSHWENNGWA KE GO SWA GA BATHO
8)BA TLHOKOFALETSWE KE BATHO BA BA ITSENG KGOTSA BA BA LENG GAUFI LE BONA
9)GA GO SEPE
10)E NNGWE
88)GA KE ITSE
99)GA KE BATLE</t>
  </si>
  <si>
    <t>Form Type - Checklist
Randomize
9,10,88,99 = IsAnchored
9,88,99 = IsNone</t>
  </si>
  <si>
    <t>1-10 = Anxious
88,99 = Anxious</t>
  </si>
  <si>
    <t>Could you tell me how COVID has impacted on your child(ren)? Have you noticed any changes in how your children are behaving compared to before?
[OPERATOR: DO NOT READ THE RESPONSES. MULTIPLE RESPONSE]
1)THEY HAVE BETTER HYGIENE [WASHING HANDS/SANITIZING. ETC.]
2)THEY ARE BORED
3)THEY AREN'T ABLE TO PLAY
4)THEY ARE MORE EMOTIONAL
5)THEY ARE UNABLE TO GO TO SCHOOL
6)THEY DISLIKE MASKS
7)THEY SPEND TOO MUCH TIME AT HOME
8)THEY ARE NOT LEARNING AS MUCH
9)THEIR ACADEMIC PERFORMANCE HAS DECREASED
10)THEY ARE ANXIOUS ABOUT GOING TO SCHOOL
11)THEY ARE MORE STRESSED
12)OTHER
13)NOTHING
88)DON'T KNOW
99)REFUSED</t>
  </si>
  <si>
    <t>A o ka mpolelela gore COVID e amile ngwana (bana) ba gago jang? A o lemogile diphetogo dingwe ka mo bana ba gago ba itshotseng ka teng go na le pele (ga COVID)?
[MOTSAMAISI: O SE KE WA BUISA DIKARABO. DITSIBOGO DI LE DINTSI]
1)BA NA LE MEKGWA E E BOTOKA YA BOITEKANELO [GO TLHAPA MATSOGO]
2)BA JEWA KE BODUTU
3)GA BA KGONE GO TSHAMEKA
4)BA KUKEGILE MAIKUTLO THATA
5)GA BA KGONE GO YA KWA SEKOLONG
6)GA BA RATE MMASEKE
7)BA NNA SEBAKA THATA MO GAE
8)GA BA RUTWE LE GO ITHUTA THATA
9)TIRAGATSO YA BONA YA DITHUTO E ILE KWA TLASE
10)GA BA NNISEGA KA NTLHA YA GO YA KWA SEKOLONG
11)BANA BA NA LE KGATELELO YA MAIKUTLO THATA
12)E NNGWE
13)GA GO SEPE
88)GA KE ITSE
99)GA KE BATLE</t>
  </si>
  <si>
    <t>How does your child’s school tell you what work your child needs to do when they are not at school?
[OPERATOR: SINGLE RESPONSE]
1)They don't tell you anything
2)They don't tell you but your child/children tells you
3)They communicate via WhatsApp
4)Letters/notes from teachers
5)They communicate by phonecalls and SMSes
6)Other [specify]
88)DON'T KNOW
99)REFUSED</t>
  </si>
  <si>
    <t>Sekolo sa ngwana wa gago se go bolelela jang gore ngwana wa gago o tshwanetse go dira tiro efe ya sekolo fa a se kwa sekolong?   
[MOTSAMAISI: TLHOPHO E LE NNGWE]
1)Ga ba mpolelele sepe   
2)Ga ba mpolelele ke bolelelwa ke ngwanake/banake   
3)Ba tlhaeletsana le nna ka WhatsApp     
4)Ka makwalo/dintlha go tswa go barutabana     
5)Ba nteletsa mogala kgotsa ba nthomela melaetsakhutshwe mo selefounung
6)E nngwe [totobatsa]
88)GA KE ITSE       
99)GA KE BATLE</t>
  </si>
  <si>
    <t>O thusitse ngwana wa gago jang ka tiro ya sekolo fa ngwana wa gago a ne a se kwa sekolong?
[MOTSAMAISI: TLHOPHO E LE NNGWE]
1)O thusitse ngwana wa gago go dira tiro ya sekolo e ba e neilweng
2)O ne o sa kgone go thusa ngwana wa gago
3)O bone thuso go tswa mo batsading
4)O na le ngwana yo mogolwane go thusa yo monnye
5)Ngwana wa gago o dirile tiro ya sekolo ntle le thuso epe
6)Ngwana wa gago ga a dira  epe ya tiro e a neng a e neilwe 
7)Ngwana wa gago o ne a sa newe tiro epe go e dira kwa gae
8)Ngwana wa gago o na le morutisi
9)Ngwana wa gago o na le dithuto-tlaleletso
10)E nngwe [totobatsa]
88)GA KE ITSE
99)GA KE BATLE</t>
  </si>
  <si>
    <r>
      <t>How did you help your child with school work when your child was not at school?
[OPERATOR: SINGLE RESPONSE]
1)You helped your child to do the school work they were given
2)You could not help your child</t>
    </r>
    <r>
      <rPr>
        <strike/>
        <sz val="14"/>
        <rFont val="Calibri"/>
        <family val="2"/>
        <scheme val="minor"/>
      </rPr>
      <t xml:space="preserve"> </t>
    </r>
    <r>
      <rPr>
        <sz val="14"/>
        <rFont val="Calibri"/>
        <family val="2"/>
        <scheme val="minor"/>
      </rPr>
      <t xml:space="preserve">
3)You got support from other parents
4)You got an older child to help your younger child
5)Your child did the school work without any help
6)Your child did not do any of the work they were given
7)Your child was not given any work to do at home
8)You got a tutor
9)Your child got extra lessons
10)Other [specify]
88) DON’T KNOW
99) REFUSED</t>
    </r>
  </si>
  <si>
    <t>What challenges do you experience in supporting your child with learning at home?
[OPERATOR: READ OPTIONS. MULTIPLE RESPONSE]
1)You don't have time to help him/her
2)The school does not send any work
3)No money to buy learning materials/supplies
4)Your child doesn't listen to you
5)You don't know what he/she needs to learn
6)The work is too difficult or confusing for you to help him/her
7)Your child refuses to work at home
8)There is no one at home to help the child do their work 
9)There is no place for your child to work at home
10)Other [specify]
11)No challenges
88)DON'T KNOW
99)REFUSED</t>
  </si>
  <si>
    <t>O itemogela dikgwetlho dife fa o tshegetsa ngwana wa gago fa a ithuta kwa gae?
[MOTSAMAISI: BUISA DITLHOPHO : DIKARABO TSE DINTSI]
1)Ga ke na nako ya go mo thusa
2)Sekolo ga se romele tiro epe
3)Ga go na madi a go reka didiriswa tsa go ithuta/ditheleso
4)Ngwana wa gago o ne a sa go reetse
5)Ga ke itse gore o tshwanetse go ithuta eng
6)Tiro e thata kgotsa e go tlhakanya tlhogo mo o sa kgoneng go mo thusa
7)Ngwana wa me o gana go dira kwa gae
8)Ga go ope kwa gae yo o ka thusang ngwana wa me go dira tiro ya gagwe
9)Go go na lefelo le ngwana wa gago a ka lithutelang mo go lone kwa gae
10)E nngwe [totobatsa]
11)Ga go dikgwetlho
88)GA KE ITSE       
99)GA KE BATLE</t>
  </si>
  <si>
    <t>Form Type - Checklist
Randomize
10,11,88,99 = IsAnchored
11,88,99 = IsNone</t>
  </si>
  <si>
    <t>1-11 = SchoolCouldDo
88,99 = SchoolCouldDo</t>
  </si>
  <si>
    <t>On a scale of never to very often: How often have you felt that you can control the difficulties that appear in your life as a result of COVID-19?
[OPERATOR: SINGLE RESPONSE]
1)Never
2)Almost Never
3)Sometimes
4)Fairly often
5)Very often
88)DON'T KNOW
99)REFUSED</t>
  </si>
  <si>
    <t>Mo selekanyong sa le e seng go ya go kgapetsa kgapetsa: Ke ga kae mo o ikutlwileng e kete o kgona go laola mathata a a tlhagelelang mo botshelong jwa gago ka ntlha ya COVID-19?
[MOTSAMAISI: TSIBOGO E LE NNGWE]
1)Le e seng
2)E seng gantsi
3)Ka dinako dingwe
4)Gantsi
5)Gantsi thata
88)GA KE ITSE
99) GA KE BATLE</t>
  </si>
  <si>
    <t>In your opinion, in what ways has COVID-19 affected your child(ren)'s learning/education?
[OPERATOR: DO NOT READ THE RESPONSES. MULTIPLE RESPONSE]
1)They are not attending school every day
2)There is too much work/homework
3)Their academic performance has worsened
4)They are not completing the syllabus
5)The quality of education provided by the school has decreased
6)I cannot assist with homework/so they cannot understand the work
7)There is not enough work for them to do
8)They are not getting as much food at school
9)No impact
88)DON'T KNOW
99)REFUSED</t>
  </si>
  <si>
    <t>Go ya ka wena, ke ditsela dife tse COVID_19 e amileng bokgoni jwa ngwana/bana wa gago jwa go ithuta.
[MOTSAMAISI: O SE KE WA BUISA DIKARABO. DITSIBOGO DI LE DINTSI]
1)Ga ba tsene sekolo letsatsi le letsatsi
2)Go na le tiro/tirogae e ntsi thata
3)Tiro ya bona ya sekolo e wetse tlase thata
4)Ga ba fetse kharikhulamo ya bona
5)Boleng jwa thuto e ba e rutwang kwa sekolong bo wetse tlase
6)Ga ke kgone go ba thusa ka tirogae/ka jalo ga ba kgone go tlhaloganya tiro
7)Ga go na tiro e e lekaneng e ba e dirang
8)Ga ba neelwe dijo mo go lekaneng kwa sekolong
9)Ga ya nkutlwalela ka gope
88)GA KE ITSE
99)GA KE BATLE</t>
  </si>
  <si>
    <t>COVID  e go amile ka mekgwa efe?
[MOTSAMAISI: O SE KE WA BUISA DIKARABO. DITSIBOGO DI LE DINTSI]
1)TATLHEGELO YA LOTSENO
2)TATLHEGELO YA TIRO
3)BATHO BA KE BA ITSENG KGOTSA BA BA GAUFI LE NNA KA TSALO LE BOTSALA BA TLHOKOFETSE
4)BATHO BA KE BA ITSENG KGOTSA BA BA GAUFI LE NNA KA TSALO LE BOTSALA BA NE BA LWALA THATA
5)KE NE KA LWALA
6)GA KE KGONE GO BONA TIRO
7)KE AMEGILE MAIKUTLO
8)E nngwe [totobatsa]
9)GA YA NKUTLWALELA KA GOPE
88)GA KE ITSE
99)GA KE BATLE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</si>
</sst>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sz val="10"/>
      <color rgb="FF000000"/>
      <name val="Arial"/>
      <family val="2"/>
    </font>
    <font>
      <sz val="8"/>
      <name val="Calibri"/>
      <family val="2"/>
      <scheme val="minor"/>
    </font>
    <font>
      <sz val="11"/>
      <color theme="9" tint="-0.249977111117893"/>
      <name val="Calibri"/>
      <family val="2"/>
      <scheme val="minor"/>
    </font>
    <font>
      <sz val="11"/>
      <color rgb="FF000000"/>
      <name val="Calibri"/>
      <family val="2"/>
      <scheme val="minor"/>
    </font>
    <font>
      <sz val="14"/>
      <name val="Calibri"/>
      <family val="2"/>
      <scheme val="minor"/>
    </font>
    <font>
      <sz val="14"/>
      <color theme="1"/>
      <name val="Calibri"/>
      <family val="2"/>
      <scheme val="minor"/>
    </font>
    <font>
      <sz val="14"/>
      <color theme="1"/>
      <name val="Calibri"/>
      <family val="2"/>
    </font>
    <font>
      <b/>
      <sz val="14"/>
      <color theme="1"/>
      <name val="Calibri"/>
      <family val="2"/>
      <scheme val="minor"/>
    </font>
    <font>
      <sz val="14"/>
      <name val="Calibri"/>
      <family val="2"/>
    </font>
    <font>
      <b/>
      <sz val="14"/>
      <color theme="0"/>
      <name val="Calibri"/>
      <family val="2"/>
      <scheme val="minor"/>
    </font>
    <font>
      <b/>
      <sz val="14"/>
      <name val="Calibri"/>
      <family val="2"/>
      <scheme val="minor"/>
    </font>
    <font>
      <sz val="14"/>
      <color rgb="FF0070C0"/>
      <name val="Calibri"/>
      <family val="2"/>
      <scheme val="minor"/>
    </font>
    <font>
      <b/>
      <sz val="14"/>
      <color rgb="FF0070C0"/>
      <name val="Calibri"/>
      <family val="2"/>
      <scheme val="minor"/>
    </font>
    <font>
      <b/>
      <sz val="14"/>
      <color rgb="FFFF0000"/>
      <name val="Calibri"/>
      <family val="2"/>
      <scheme val="minor"/>
    </font>
    <font>
      <sz val="11"/>
      <name val="Calibri"/>
      <family val="2"/>
      <scheme val="minor"/>
    </font>
    <font>
      <strike/>
      <sz val="14"/>
      <name val="Calibri"/>
      <family val="2"/>
      <scheme val="minor"/>
    </font>
  </fonts>
  <fills count="6">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theme="4"/>
        <bgColor indexed="64"/>
      </patternFill>
    </fill>
    <fill>
      <patternFill patternType="solid">
        <fgColor theme="7" tint="0.5999938962981048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auto="1"/>
      </left>
      <right style="thin">
        <color auto="1"/>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auto="1"/>
      </right>
      <top/>
      <bottom style="thin">
        <color auto="1"/>
      </bottom>
      <diagonal/>
    </border>
    <border>
      <left style="medium">
        <color indexed="64"/>
      </left>
      <right style="thin">
        <color indexed="64"/>
      </right>
      <top style="thin">
        <color indexed="64"/>
      </top>
      <bottom/>
      <diagonal/>
    </border>
    <border>
      <left style="medium">
        <color indexed="64"/>
      </left>
      <right style="thin">
        <color auto="1"/>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s>
  <cellStyleXfs count="44">
    <xf numFmtId="0" fontId="0" fillId="0" borderId="0"/>
    <xf numFmtId="0" fontId="3"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7" fillId="0" borderId="0"/>
  </cellStyleXfs>
  <cellXfs count="150">
    <xf numFmtId="0" fontId="0" fillId="0" borderId="0" xfId="0"/>
    <xf numFmtId="0" fontId="1" fillId="3" borderId="0" xfId="0" applyFont="1" applyFill="1" applyAlignment="1">
      <alignment vertical="center"/>
    </xf>
    <xf numFmtId="0" fontId="0" fillId="0" borderId="0" xfId="0" applyAlignment="1">
      <alignment vertical="center" wrapText="1"/>
    </xf>
    <xf numFmtId="0" fontId="0" fillId="0" borderId="0" xfId="0" applyAlignment="1">
      <alignment vertical="center"/>
    </xf>
    <xf numFmtId="0" fontId="6" fillId="0" borderId="0" xfId="0" applyFont="1" applyAlignment="1">
      <alignment vertical="center"/>
    </xf>
    <xf numFmtId="0" fontId="2" fillId="3" borderId="0" xfId="0" applyFont="1" applyFill="1" applyBorder="1" applyAlignment="1">
      <alignment vertical="center"/>
    </xf>
    <xf numFmtId="0" fontId="8" fillId="3" borderId="1" xfId="0" applyFont="1" applyFill="1" applyBorder="1" applyAlignment="1">
      <alignment horizontal="left" vertical="center" wrapText="1"/>
    </xf>
    <xf numFmtId="0" fontId="9" fillId="3" borderId="1" xfId="0" applyFont="1" applyFill="1" applyBorder="1" applyAlignment="1">
      <alignment horizontal="center" vertical="center" wrapText="1"/>
    </xf>
    <xf numFmtId="0" fontId="9" fillId="3" borderId="1" xfId="2" applyFont="1" applyFill="1" applyBorder="1" applyAlignment="1">
      <alignment horizontal="center" vertical="center" wrapText="1"/>
    </xf>
    <xf numFmtId="0" fontId="9" fillId="3" borderId="1" xfId="0" applyFont="1" applyFill="1" applyBorder="1" applyAlignment="1">
      <alignment horizontal="left" vertical="center" wrapText="1"/>
    </xf>
    <xf numFmtId="0" fontId="3" fillId="3" borderId="0" xfId="0" applyFont="1" applyFill="1"/>
    <xf numFmtId="0" fontId="0" fillId="0" borderId="0" xfId="0" applyAlignment="1">
      <alignment horizontal="center" vertical="center" wrapText="1"/>
    </xf>
    <xf numFmtId="0" fontId="0" fillId="0" borderId="0" xfId="0" applyAlignment="1">
      <alignment horizontal="center" vertical="center"/>
    </xf>
    <xf numFmtId="0" fontId="9" fillId="3" borderId="3" xfId="2" applyFont="1" applyFill="1" applyBorder="1" applyAlignment="1">
      <alignment horizontal="center" vertical="center" wrapText="1"/>
    </xf>
    <xf numFmtId="0" fontId="9" fillId="3" borderId="3" xfId="0" applyFont="1" applyFill="1" applyBorder="1" applyAlignment="1">
      <alignment horizontal="left" vertical="center" wrapText="1"/>
    </xf>
    <xf numFmtId="0" fontId="0" fillId="3" borderId="0" xfId="0" applyFill="1" applyAlignment="1">
      <alignment vertical="center"/>
    </xf>
    <xf numFmtId="0" fontId="0" fillId="3" borderId="0" xfId="0" applyFill="1" applyAlignment="1">
      <alignment vertical="center" wrapText="1"/>
    </xf>
    <xf numFmtId="0" fontId="8" fillId="0" borderId="3" xfId="2" applyFont="1" applyBorder="1" applyAlignment="1">
      <alignment horizontal="center" vertical="center" wrapText="1"/>
    </xf>
    <xf numFmtId="0" fontId="8" fillId="0" borderId="2" xfId="2" applyFont="1" applyBorder="1" applyAlignment="1">
      <alignment horizontal="center" vertical="center"/>
    </xf>
    <xf numFmtId="0" fontId="8" fillId="0" borderId="1" xfId="2" applyFont="1" applyBorder="1" applyAlignment="1">
      <alignment horizontal="center" vertical="center"/>
    </xf>
    <xf numFmtId="0" fontId="8" fillId="0" borderId="1" xfId="39" applyFont="1" applyBorder="1" applyAlignment="1">
      <alignment horizontal="center" vertical="center" wrapText="1"/>
    </xf>
    <xf numFmtId="0" fontId="8" fillId="0" borderId="1" xfId="2" applyFont="1" applyBorder="1" applyAlignment="1">
      <alignment horizontal="center" vertical="center" wrapText="1"/>
    </xf>
    <xf numFmtId="0" fontId="8" fillId="0" borderId="1" xfId="2" applyFont="1" applyBorder="1" applyAlignment="1">
      <alignment horizontal="left" vertical="center" wrapText="1"/>
    </xf>
    <xf numFmtId="0" fontId="8" fillId="0" borderId="1" xfId="41" applyFont="1" applyBorder="1" applyAlignment="1">
      <alignment horizontal="left" vertical="center" wrapText="1"/>
    </xf>
    <xf numFmtId="0" fontId="8" fillId="3" borderId="1" xfId="2" applyFont="1" applyFill="1" applyBorder="1" applyAlignment="1">
      <alignment horizontal="left" vertical="center" wrapText="1"/>
    </xf>
    <xf numFmtId="0" fontId="8" fillId="0" borderId="1" xfId="40" applyFont="1" applyBorder="1" applyAlignment="1">
      <alignment horizontal="center" vertical="center" wrapText="1"/>
    </xf>
    <xf numFmtId="0" fontId="9" fillId="3" borderId="1" xfId="40" applyFont="1" applyFill="1" applyBorder="1" applyAlignment="1">
      <alignment horizontal="center" vertical="center" wrapText="1"/>
    </xf>
    <xf numFmtId="0" fontId="8" fillId="0" borderId="1" xfId="1" applyFont="1" applyBorder="1" applyAlignment="1">
      <alignment horizontal="center" vertical="center" wrapText="1"/>
    </xf>
    <xf numFmtId="0" fontId="9" fillId="0" borderId="2"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Fill="1" applyBorder="1" applyAlignment="1">
      <alignment vertical="center" wrapText="1"/>
    </xf>
    <xf numFmtId="0" fontId="8" fillId="3" borderId="1" xfId="2" applyFont="1" applyFill="1" applyBorder="1" applyAlignment="1">
      <alignment horizontal="center" vertical="center" wrapText="1"/>
    </xf>
    <xf numFmtId="0" fontId="8" fillId="0" borderId="1" xfId="42"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2" xfId="0" applyFont="1" applyBorder="1" applyAlignment="1">
      <alignment horizontal="center" vertical="center"/>
    </xf>
    <xf numFmtId="0" fontId="9" fillId="0" borderId="3" xfId="0" applyFont="1" applyBorder="1" applyAlignment="1">
      <alignment horizontal="center" vertical="center"/>
    </xf>
    <xf numFmtId="0" fontId="9" fillId="0" borderId="3" xfId="0" applyFont="1" applyBorder="1" applyAlignment="1">
      <alignment vertical="center" wrapText="1"/>
    </xf>
    <xf numFmtId="0" fontId="9" fillId="0" borderId="3" xfId="0" applyFont="1" applyBorder="1" applyAlignment="1">
      <alignment horizontal="center" vertical="center" wrapText="1"/>
    </xf>
    <xf numFmtId="0" fontId="9" fillId="0" borderId="2" xfId="0" applyFont="1" applyBorder="1" applyAlignment="1">
      <alignment horizontal="center" vertical="center"/>
    </xf>
    <xf numFmtId="0" fontId="9" fillId="0" borderId="1" xfId="0" applyFont="1" applyBorder="1" applyAlignment="1">
      <alignment horizontal="center" vertical="center"/>
    </xf>
    <xf numFmtId="0" fontId="9" fillId="0" borderId="1" xfId="0" applyNumberFormat="1" applyFont="1" applyBorder="1" applyAlignment="1">
      <alignment horizontal="center" vertical="center"/>
    </xf>
    <xf numFmtId="0" fontId="9" fillId="0" borderId="1" xfId="0" applyFont="1" applyBorder="1" applyAlignment="1">
      <alignment vertical="center" wrapText="1"/>
    </xf>
    <xf numFmtId="0" fontId="8" fillId="0" borderId="1" xfId="0" applyFont="1" applyFill="1" applyBorder="1" applyAlignment="1">
      <alignment vertical="center" wrapText="1"/>
    </xf>
    <xf numFmtId="0" fontId="9" fillId="0" borderId="13" xfId="0" applyFont="1" applyBorder="1" applyAlignment="1">
      <alignment horizontal="center" vertical="center"/>
    </xf>
    <xf numFmtId="0" fontId="9" fillId="0" borderId="6" xfId="0" applyFont="1" applyBorder="1" applyAlignment="1">
      <alignment horizontal="center" vertical="center"/>
    </xf>
    <xf numFmtId="0" fontId="9" fillId="0" borderId="6" xfId="0" applyNumberFormat="1" applyFont="1" applyBorder="1" applyAlignment="1">
      <alignment horizontal="center" vertical="center"/>
    </xf>
    <xf numFmtId="0" fontId="8" fillId="0" borderId="6" xfId="2" applyFont="1" applyBorder="1" applyAlignment="1">
      <alignment horizontal="center" vertical="center" wrapText="1"/>
    </xf>
    <xf numFmtId="0" fontId="9" fillId="0" borderId="6" xfId="0" applyFont="1" applyFill="1" applyBorder="1" applyAlignment="1">
      <alignment vertical="center" wrapText="1"/>
    </xf>
    <xf numFmtId="0" fontId="9" fillId="0" borderId="3" xfId="0" applyNumberFormat="1" applyFont="1" applyBorder="1" applyAlignment="1">
      <alignment horizontal="center" vertical="center"/>
    </xf>
    <xf numFmtId="0" fontId="9" fillId="0" borderId="3" xfId="0" applyFont="1" applyFill="1" applyBorder="1" applyAlignment="1">
      <alignment vertical="center" wrapText="1"/>
    </xf>
    <xf numFmtId="0" fontId="8" fillId="0" borderId="1" xfId="0" applyFont="1" applyBorder="1" applyAlignment="1">
      <alignment vertical="center" wrapText="1"/>
    </xf>
    <xf numFmtId="0" fontId="9" fillId="0" borderId="6" xfId="0" applyFont="1" applyBorder="1" applyAlignment="1">
      <alignment vertical="center" wrapText="1"/>
    </xf>
    <xf numFmtId="0" fontId="9" fillId="3" borderId="6" xfId="0" applyFont="1" applyFill="1" applyBorder="1" applyAlignment="1">
      <alignment horizontal="center" vertical="center" wrapText="1"/>
    </xf>
    <xf numFmtId="0" fontId="9" fillId="3" borderId="6" xfId="0" applyFont="1" applyFill="1" applyBorder="1" applyAlignment="1">
      <alignment horizontal="center" vertical="center"/>
    </xf>
    <xf numFmtId="0" fontId="9" fillId="3" borderId="3" xfId="1" applyFont="1" applyFill="1" applyBorder="1" applyAlignment="1">
      <alignment horizontal="center" vertical="center" wrapText="1"/>
    </xf>
    <xf numFmtId="0" fontId="9" fillId="0" borderId="3" xfId="2" applyFont="1" applyBorder="1" applyAlignment="1">
      <alignment horizontal="center" vertical="center" wrapText="1"/>
    </xf>
    <xf numFmtId="0" fontId="9" fillId="3" borderId="3" xfId="2" applyFont="1" applyFill="1" applyBorder="1" applyAlignment="1">
      <alignment horizontal="left" vertical="center" wrapText="1"/>
    </xf>
    <xf numFmtId="0" fontId="9" fillId="3" borderId="3" xfId="0" applyFont="1" applyFill="1" applyBorder="1" applyAlignment="1">
      <alignment horizontal="center" vertical="center" wrapText="1"/>
    </xf>
    <xf numFmtId="0" fontId="9" fillId="3" borderId="1" xfId="1" applyFont="1" applyFill="1" applyBorder="1" applyAlignment="1">
      <alignment horizontal="center" vertical="center" wrapText="1"/>
    </xf>
    <xf numFmtId="0" fontId="9" fillId="0" borderId="1" xfId="2" applyFont="1" applyBorder="1" applyAlignment="1">
      <alignment horizontal="center" vertical="center" wrapText="1"/>
    </xf>
    <xf numFmtId="0" fontId="9" fillId="3" borderId="1" xfId="2" applyFont="1" applyFill="1" applyBorder="1" applyAlignment="1">
      <alignment horizontal="left" vertical="center" wrapText="1"/>
    </xf>
    <xf numFmtId="0" fontId="9" fillId="3" borderId="6" xfId="1" applyFont="1" applyFill="1" applyBorder="1" applyAlignment="1">
      <alignment horizontal="center" vertical="center" wrapText="1"/>
    </xf>
    <xf numFmtId="0" fontId="9" fillId="3" borderId="6" xfId="0" applyFont="1" applyFill="1" applyBorder="1" applyAlignment="1">
      <alignment horizontal="left" vertical="center" wrapText="1"/>
    </xf>
    <xf numFmtId="0" fontId="9" fillId="0" borderId="6" xfId="2" applyFont="1" applyBorder="1" applyAlignment="1">
      <alignment horizontal="center" vertical="center" wrapText="1"/>
    </xf>
    <xf numFmtId="0" fontId="9" fillId="3" borderId="6" xfId="2" applyFont="1" applyFill="1" applyBorder="1" applyAlignment="1">
      <alignment horizontal="left" vertical="center" wrapText="1"/>
    </xf>
    <xf numFmtId="0" fontId="9" fillId="3" borderId="6" xfId="2" applyFont="1" applyFill="1" applyBorder="1" applyAlignment="1">
      <alignment horizontal="center" vertical="center" wrapText="1"/>
    </xf>
    <xf numFmtId="0" fontId="9" fillId="0" borderId="14" xfId="0" applyFont="1" applyBorder="1" applyAlignment="1">
      <alignment horizontal="center" vertical="center"/>
    </xf>
    <xf numFmtId="0" fontId="9" fillId="3" borderId="9" xfId="1" applyFont="1" applyFill="1" applyBorder="1" applyAlignment="1">
      <alignment horizontal="center" vertical="center" wrapText="1"/>
    </xf>
    <xf numFmtId="0" fontId="9" fillId="0" borderId="9" xfId="0" applyNumberFormat="1" applyFont="1" applyBorder="1" applyAlignment="1">
      <alignment horizontal="center" vertical="center"/>
    </xf>
    <xf numFmtId="0" fontId="9" fillId="3" borderId="9" xfId="0" applyFont="1" applyFill="1" applyBorder="1" applyAlignment="1">
      <alignment horizontal="left" vertical="center" wrapText="1"/>
    </xf>
    <xf numFmtId="0" fontId="9" fillId="0" borderId="9" xfId="2" applyFont="1" applyBorder="1" applyAlignment="1">
      <alignment horizontal="center" vertical="center" wrapText="1"/>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8" fillId="0" borderId="11" xfId="2" applyFont="1" applyBorder="1" applyAlignment="1">
      <alignment horizontal="center" vertical="center" wrapText="1"/>
    </xf>
    <xf numFmtId="0" fontId="9" fillId="3" borderId="11" xfId="2" applyFont="1" applyFill="1" applyBorder="1" applyAlignment="1">
      <alignment horizontal="left" vertical="center" wrapText="1"/>
    </xf>
    <xf numFmtId="0" fontId="9" fillId="0" borderId="11" xfId="0" applyFont="1" applyBorder="1" applyAlignment="1">
      <alignment horizontal="center" vertical="center" wrapText="1"/>
    </xf>
    <xf numFmtId="0" fontId="9" fillId="0" borderId="11" xfId="0" applyFont="1" applyBorder="1" applyAlignment="1">
      <alignment vertical="center" wrapText="1"/>
    </xf>
    <xf numFmtId="0" fontId="10" fillId="3" borderId="3" xfId="0" applyFont="1" applyFill="1" applyBorder="1" applyAlignment="1">
      <alignment horizontal="left" vertical="center" wrapText="1"/>
    </xf>
    <xf numFmtId="0" fontId="8" fillId="3" borderId="1" xfId="1" applyFont="1" applyFill="1" applyBorder="1" applyAlignment="1">
      <alignment horizontal="center" vertical="center" wrapText="1"/>
    </xf>
    <xf numFmtId="0" fontId="10" fillId="0" borderId="1" xfId="0" applyFont="1" applyBorder="1" applyAlignment="1">
      <alignment horizontal="left" vertical="center" wrapText="1"/>
    </xf>
    <xf numFmtId="0" fontId="8" fillId="0" borderId="1" xfId="40" applyFont="1" applyBorder="1" applyAlignment="1">
      <alignment horizontal="left" vertical="center" wrapText="1"/>
    </xf>
    <xf numFmtId="0" fontId="8" fillId="3" borderId="1" xfId="0" applyFont="1" applyFill="1" applyBorder="1" applyAlignment="1">
      <alignment vertical="center" wrapText="1"/>
    </xf>
    <xf numFmtId="0" fontId="9" fillId="0" borderId="1" xfId="0" applyFont="1" applyBorder="1" applyAlignment="1">
      <alignment horizontal="left" vertical="center" wrapText="1"/>
    </xf>
    <xf numFmtId="0" fontId="10" fillId="3" borderId="1" xfId="0" applyFont="1" applyFill="1" applyBorder="1" applyAlignment="1">
      <alignment horizontal="left" vertical="center" wrapText="1"/>
    </xf>
    <xf numFmtId="0" fontId="9" fillId="0" borderId="1" xfId="0" applyFont="1" applyBorder="1" applyAlignment="1">
      <alignment vertical="center"/>
    </xf>
    <xf numFmtId="0" fontId="14" fillId="0" borderId="3" xfId="2" applyFont="1" applyBorder="1" applyAlignment="1">
      <alignment horizontal="center" vertical="center"/>
    </xf>
    <xf numFmtId="0" fontId="14" fillId="0" borderId="3" xfId="2" applyFont="1" applyBorder="1" applyAlignment="1">
      <alignment horizontal="center" vertical="center" wrapText="1"/>
    </xf>
    <xf numFmtId="0" fontId="11" fillId="3" borderId="3" xfId="2" applyFont="1" applyFill="1" applyBorder="1" applyAlignment="1">
      <alignment horizontal="center" vertical="center" wrapText="1"/>
    </xf>
    <xf numFmtId="0" fontId="14" fillId="0" borderId="12" xfId="2" applyFont="1" applyBorder="1" applyAlignment="1">
      <alignment horizontal="center" vertical="center"/>
    </xf>
    <xf numFmtId="0" fontId="8" fillId="0" borderId="13" xfId="2" applyFont="1" applyBorder="1" applyAlignment="1">
      <alignment horizontal="center" vertical="center"/>
    </xf>
    <xf numFmtId="0" fontId="8" fillId="0" borderId="6" xfId="39" applyFont="1" applyBorder="1" applyAlignment="1">
      <alignment horizontal="center" vertical="center" wrapText="1"/>
    </xf>
    <xf numFmtId="0" fontId="8" fillId="0" borderId="6" xfId="0" applyFont="1" applyBorder="1" applyAlignment="1">
      <alignment horizontal="left" vertical="center" wrapText="1"/>
    </xf>
    <xf numFmtId="0" fontId="8" fillId="3" borderId="6" xfId="2" applyFont="1" applyFill="1" applyBorder="1" applyAlignment="1">
      <alignment horizontal="left" vertical="center" wrapText="1"/>
    </xf>
    <xf numFmtId="0" fontId="8" fillId="0" borderId="6" xfId="0" applyFont="1" applyBorder="1" applyAlignment="1">
      <alignment vertical="center" wrapText="1"/>
    </xf>
    <xf numFmtId="0" fontId="16" fillId="3" borderId="12" xfId="0" applyFont="1" applyFill="1" applyBorder="1" applyAlignment="1">
      <alignment horizontal="center" vertical="center" wrapText="1"/>
    </xf>
    <xf numFmtId="0" fontId="9" fillId="3" borderId="6" xfId="0" applyFont="1" applyFill="1" applyBorder="1" applyAlignment="1">
      <alignment vertical="center"/>
    </xf>
    <xf numFmtId="0" fontId="10" fillId="3" borderId="6" xfId="0" applyFont="1" applyFill="1" applyBorder="1" applyAlignment="1">
      <alignment horizontal="left" vertical="center" wrapText="1"/>
    </xf>
    <xf numFmtId="0" fontId="9" fillId="3" borderId="9" xfId="2" applyFont="1" applyFill="1" applyBorder="1" applyAlignment="1">
      <alignment horizontal="left" vertical="center" wrapText="1"/>
    </xf>
    <xf numFmtId="0" fontId="9" fillId="0" borderId="9" xfId="0" applyFont="1" applyBorder="1" applyAlignment="1">
      <alignment horizontal="center" vertical="center" wrapText="1"/>
    </xf>
    <xf numFmtId="0" fontId="9" fillId="3" borderId="9" xfId="2" applyFont="1" applyFill="1" applyBorder="1" applyAlignment="1">
      <alignment horizontal="center" vertical="center" wrapText="1"/>
    </xf>
    <xf numFmtId="16" fontId="9" fillId="0" borderId="9" xfId="0" applyNumberFormat="1" applyFont="1" applyBorder="1" applyAlignment="1">
      <alignment vertical="center" wrapText="1"/>
    </xf>
    <xf numFmtId="0" fontId="9" fillId="0" borderId="11" xfId="0" applyFont="1" applyBorder="1" applyAlignment="1">
      <alignment vertical="center"/>
    </xf>
    <xf numFmtId="0" fontId="9" fillId="3" borderId="1" xfId="0" applyFont="1" applyFill="1" applyBorder="1" applyAlignment="1">
      <alignment vertical="center" wrapText="1"/>
    </xf>
    <xf numFmtId="0" fontId="9" fillId="3" borderId="6" xfId="0" applyNumberFormat="1" applyFont="1" applyFill="1" applyBorder="1" applyAlignment="1">
      <alignment horizontal="center" vertical="center"/>
    </xf>
    <xf numFmtId="0" fontId="9" fillId="3" borderId="6" xfId="0" applyFont="1" applyFill="1" applyBorder="1" applyAlignment="1">
      <alignment vertical="center" wrapText="1"/>
    </xf>
    <xf numFmtId="0" fontId="8" fillId="3" borderId="6" xfId="2" applyFont="1" applyFill="1" applyBorder="1" applyAlignment="1">
      <alignment horizontal="center" vertical="center" wrapText="1"/>
    </xf>
    <xf numFmtId="0" fontId="9" fillId="3" borderId="1" xfId="0" applyFont="1" applyFill="1" applyBorder="1" applyAlignment="1">
      <alignment horizontal="center" vertical="center"/>
    </xf>
    <xf numFmtId="0" fontId="17" fillId="0" borderId="1" xfId="0" applyFont="1" applyFill="1" applyBorder="1" applyAlignment="1">
      <alignment vertical="center" wrapText="1"/>
    </xf>
    <xf numFmtId="0" fontId="8" fillId="0" borderId="3" xfId="2" applyFont="1" applyFill="1" applyBorder="1" applyAlignment="1">
      <alignment horizontal="center" vertical="center" wrapText="1"/>
    </xf>
    <xf numFmtId="0" fontId="0" fillId="0" borderId="0" xfId="0" applyFill="1" applyAlignment="1">
      <alignment vertical="center"/>
    </xf>
    <xf numFmtId="0" fontId="8" fillId="0" borderId="12"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3" xfId="0" applyNumberFormat="1" applyFont="1" applyFill="1" applyBorder="1" applyAlignment="1">
      <alignment horizontal="center" vertical="center"/>
    </xf>
    <xf numFmtId="0" fontId="8" fillId="0" borderId="3" xfId="0" applyFont="1" applyFill="1" applyBorder="1" applyAlignment="1">
      <alignment vertical="center" wrapText="1"/>
    </xf>
    <xf numFmtId="0" fontId="8" fillId="0" borderId="3" xfId="0" applyFont="1" applyFill="1" applyBorder="1" applyAlignment="1">
      <alignment horizontal="center" vertical="center" wrapText="1"/>
    </xf>
    <xf numFmtId="0" fontId="18" fillId="0" borderId="0" xfId="0" applyFont="1" applyFill="1" applyAlignment="1">
      <alignment vertical="center"/>
    </xf>
    <xf numFmtId="0" fontId="8" fillId="0" borderId="2" xfId="0" applyFont="1" applyBorder="1" applyAlignment="1">
      <alignment horizontal="center" vertical="center"/>
    </xf>
    <xf numFmtId="0" fontId="8" fillId="0" borderId="1" xfId="0" applyFont="1" applyBorder="1" applyAlignment="1">
      <alignment horizontal="center" vertical="center"/>
    </xf>
    <xf numFmtId="0" fontId="8" fillId="0" borderId="1" xfId="0" applyNumberFormat="1" applyFont="1" applyBorder="1" applyAlignment="1">
      <alignment horizontal="center" vertical="center"/>
    </xf>
    <xf numFmtId="0" fontId="18" fillId="0" borderId="0" xfId="0" applyFont="1" applyAlignment="1">
      <alignment vertical="center"/>
    </xf>
    <xf numFmtId="0" fontId="8" fillId="0" borderId="2"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0" applyNumberFormat="1" applyFont="1" applyFill="1" applyBorder="1" applyAlignment="1">
      <alignment horizontal="center" vertical="center"/>
    </xf>
    <xf numFmtId="0" fontId="8" fillId="0" borderId="1" xfId="2"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2" applyFont="1" applyFill="1" applyBorder="1" applyAlignment="1">
      <alignment horizontal="left" vertical="center" wrapText="1"/>
    </xf>
    <xf numFmtId="0" fontId="12" fillId="0" borderId="1" xfId="0" applyFont="1" applyFill="1" applyBorder="1" applyAlignment="1">
      <alignment horizontal="left" vertical="center" wrapText="1"/>
    </xf>
    <xf numFmtId="0" fontId="8" fillId="0" borderId="13" xfId="0" applyFont="1" applyFill="1" applyBorder="1" applyAlignment="1">
      <alignment horizontal="center" vertical="center"/>
    </xf>
    <xf numFmtId="0" fontId="8" fillId="0" borderId="6" xfId="1" applyFont="1" applyFill="1" applyBorder="1" applyAlignment="1">
      <alignment horizontal="center" vertical="center" wrapText="1"/>
    </xf>
    <xf numFmtId="0" fontId="8" fillId="0" borderId="6" xfId="0" applyFont="1" applyFill="1" applyBorder="1" applyAlignment="1">
      <alignment horizontal="center" vertical="center"/>
    </xf>
    <xf numFmtId="0" fontId="8" fillId="0" borderId="6" xfId="0" applyFont="1" applyFill="1" applyBorder="1" applyAlignment="1">
      <alignment horizontal="left" vertical="center" wrapText="1"/>
    </xf>
    <xf numFmtId="0" fontId="8" fillId="0" borderId="6" xfId="2" applyFont="1" applyFill="1" applyBorder="1" applyAlignment="1">
      <alignment horizontal="center" vertical="center" wrapText="1"/>
    </xf>
    <xf numFmtId="0" fontId="8" fillId="0" borderId="6" xfId="2" applyFont="1" applyFill="1" applyBorder="1" applyAlignment="1">
      <alignment horizontal="left" vertical="center" wrapText="1"/>
    </xf>
    <xf numFmtId="0" fontId="8" fillId="0" borderId="6" xfId="0" applyFont="1" applyFill="1" applyBorder="1" applyAlignment="1">
      <alignment horizontal="center" vertical="center" wrapText="1"/>
    </xf>
    <xf numFmtId="0" fontId="12" fillId="0" borderId="6" xfId="0" applyFont="1" applyFill="1" applyBorder="1" applyAlignment="1">
      <alignment horizontal="left" vertical="center" wrapText="1"/>
    </xf>
    <xf numFmtId="0" fontId="9" fillId="0" borderId="2"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7" xfId="0" applyFont="1" applyFill="1" applyBorder="1" applyAlignment="1">
      <alignment horizontal="center" vertical="center"/>
    </xf>
    <xf numFmtId="0" fontId="11" fillId="5" borderId="8" xfId="0" applyFont="1" applyFill="1" applyBorder="1" applyAlignment="1">
      <alignment horizontal="center" vertical="center"/>
    </xf>
    <xf numFmtId="0" fontId="13" fillId="2" borderId="15" xfId="1" applyFont="1" applyFill="1" applyBorder="1" applyAlignment="1">
      <alignment horizontal="center" vertical="center" wrapText="1"/>
    </xf>
    <xf numFmtId="0" fontId="13" fillId="2" borderId="16" xfId="1" applyFont="1" applyFill="1" applyBorder="1" applyAlignment="1">
      <alignment horizontal="center" vertical="center" wrapText="1"/>
    </xf>
    <xf numFmtId="0" fontId="13" fillId="4" borderId="4" xfId="1" applyFont="1" applyFill="1" applyBorder="1" applyAlignment="1">
      <alignment horizontal="center" vertical="center" wrapText="1"/>
    </xf>
    <xf numFmtId="0" fontId="13" fillId="4" borderId="5" xfId="1" applyFont="1" applyFill="1" applyBorder="1" applyAlignment="1">
      <alignment horizontal="center" vertical="center" wrapText="1"/>
    </xf>
  </cellXfs>
  <cellStyles count="44">
    <cellStyle name="Normal" xfId="0" builtinId="0"/>
    <cellStyle name="Normal 2" xfId="1" xr:uid="{00000000-0005-0000-0000-000001000000}"/>
    <cellStyle name="Normal 2 2" xfId="39" xr:uid="{00000000-0005-0000-0000-000002000000}"/>
    <cellStyle name="Normal 3" xfId="40" xr:uid="{00000000-0005-0000-0000-000003000000}"/>
    <cellStyle name="Normal 3 2" xfId="43" xr:uid="{00000000-0005-0000-0000-000004000000}"/>
    <cellStyle name="Normal 3 2 2" xfId="42" xr:uid="{00000000-0005-0000-0000-000005000000}"/>
    <cellStyle name="Normal 4" xfId="41" xr:uid="{00000000-0005-0000-0000-000006000000}"/>
    <cellStyle name="Normal 5" xfId="2" xr:uid="{00000000-0005-0000-0000-000007000000}"/>
    <cellStyle name="style1611043984714" xfId="3" xr:uid="{00000000-0005-0000-0000-000008000000}"/>
    <cellStyle name="style1611043984923" xfId="4" xr:uid="{00000000-0005-0000-0000-000009000000}"/>
    <cellStyle name="style1611043985091" xfId="5" xr:uid="{00000000-0005-0000-0000-00000A000000}"/>
    <cellStyle name="style1611043985226" xfId="9" xr:uid="{00000000-0005-0000-0000-00000B000000}"/>
    <cellStyle name="style1611043985301" xfId="10" xr:uid="{00000000-0005-0000-0000-00000C000000}"/>
    <cellStyle name="style1611043985385" xfId="14" xr:uid="{00000000-0005-0000-0000-00000D000000}"/>
    <cellStyle name="style1611043985445" xfId="15" xr:uid="{00000000-0005-0000-0000-00000E000000}"/>
    <cellStyle name="style1611043985515" xfId="6" xr:uid="{00000000-0005-0000-0000-00000F000000}"/>
    <cellStyle name="style1611043985670" xfId="7" xr:uid="{00000000-0005-0000-0000-000010000000}"/>
    <cellStyle name="style1611043985784" xfId="8" xr:uid="{00000000-0005-0000-0000-000011000000}"/>
    <cellStyle name="style1611043985888" xfId="11" xr:uid="{00000000-0005-0000-0000-000012000000}"/>
    <cellStyle name="style1611043985996" xfId="12" xr:uid="{00000000-0005-0000-0000-000013000000}"/>
    <cellStyle name="style1611043986061" xfId="13" xr:uid="{00000000-0005-0000-0000-000014000000}"/>
    <cellStyle name="style1611043986121" xfId="16" xr:uid="{00000000-0005-0000-0000-000015000000}"/>
    <cellStyle name="style1611043986178" xfId="17" xr:uid="{00000000-0005-0000-0000-000016000000}"/>
    <cellStyle name="style1611043986233" xfId="18" xr:uid="{00000000-0005-0000-0000-000017000000}"/>
    <cellStyle name="style1611043986294" xfId="19" xr:uid="{00000000-0005-0000-0000-000018000000}"/>
    <cellStyle name="style1611043986343" xfId="25" xr:uid="{00000000-0005-0000-0000-000019000000}"/>
    <cellStyle name="style1611043986390" xfId="20" xr:uid="{00000000-0005-0000-0000-00001A000000}"/>
    <cellStyle name="style1611043986434" xfId="26" xr:uid="{00000000-0005-0000-0000-00001B000000}"/>
    <cellStyle name="style1611043986476" xfId="21" xr:uid="{00000000-0005-0000-0000-00001C000000}"/>
    <cellStyle name="style1611043986532" xfId="22" xr:uid="{00000000-0005-0000-0000-00001D000000}"/>
    <cellStyle name="style1611043986588" xfId="23" xr:uid="{00000000-0005-0000-0000-00001E000000}"/>
    <cellStyle name="style1611043986633" xfId="24" xr:uid="{00000000-0005-0000-0000-00001F000000}"/>
    <cellStyle name="style1611043986694" xfId="27" xr:uid="{00000000-0005-0000-0000-000020000000}"/>
    <cellStyle name="style1611043986748" xfId="28" xr:uid="{00000000-0005-0000-0000-000021000000}"/>
    <cellStyle name="style1611043986800" xfId="29" xr:uid="{00000000-0005-0000-0000-000022000000}"/>
    <cellStyle name="style1611043986839" xfId="30" xr:uid="{00000000-0005-0000-0000-000023000000}"/>
    <cellStyle name="style1611043986967" xfId="31" xr:uid="{00000000-0005-0000-0000-000024000000}"/>
    <cellStyle name="style1611043987021" xfId="32" xr:uid="{00000000-0005-0000-0000-000025000000}"/>
    <cellStyle name="style1611043987064" xfId="33" xr:uid="{00000000-0005-0000-0000-000026000000}"/>
    <cellStyle name="style1611043987119" xfId="34" xr:uid="{00000000-0005-0000-0000-000027000000}"/>
    <cellStyle name="style1611043987172" xfId="35" xr:uid="{00000000-0005-0000-0000-000028000000}"/>
    <cellStyle name="style1611043987214" xfId="36" xr:uid="{00000000-0005-0000-0000-000029000000}"/>
    <cellStyle name="style1611043987322" xfId="37" xr:uid="{00000000-0005-0000-0000-00002A000000}"/>
    <cellStyle name="style1611043987363" xfId="38" xr:uid="{00000000-0005-0000-0000-00002B000000}"/>
  </cellStyles>
  <dxfs count="2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35718</xdr:colOff>
      <xdr:row>0</xdr:row>
      <xdr:rowOff>78808</xdr:rowOff>
    </xdr:from>
    <xdr:ext cx="742307" cy="276678"/>
    <xdr:pic>
      <xdr:nvPicPr>
        <xdr:cNvPr id="3" name="Picture 4">
          <a:extLst>
            <a:ext uri="{FF2B5EF4-FFF2-40B4-BE49-F238E27FC236}">
              <a16:creationId xmlns:a16="http://schemas.microsoft.com/office/drawing/2014/main" id="{14E09389-B077-4F28-9EFC-A16D2FAC87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26785" b="35417"/>
        <a:stretch>
          <a:fillRect/>
        </a:stretch>
      </xdr:blipFill>
      <xdr:spPr bwMode="auto">
        <a:xfrm>
          <a:off x="35718" y="78808"/>
          <a:ext cx="742307"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0</xdr:row>
      <xdr:rowOff>78808</xdr:rowOff>
    </xdr:from>
    <xdr:ext cx="742307" cy="276678"/>
    <xdr:pic>
      <xdr:nvPicPr>
        <xdr:cNvPr id="4" name="Picture 4">
          <a:extLst>
            <a:ext uri="{FF2B5EF4-FFF2-40B4-BE49-F238E27FC236}">
              <a16:creationId xmlns:a16="http://schemas.microsoft.com/office/drawing/2014/main" id="{2A9FC9E7-939A-4453-A9CF-CEE47E6668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26785" b="35417"/>
        <a:stretch>
          <a:fillRect/>
        </a:stretch>
      </xdr:blipFill>
      <xdr:spPr bwMode="auto">
        <a:xfrm>
          <a:off x="1797843" y="78808"/>
          <a:ext cx="742307"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0"/>
  <sheetViews>
    <sheetView tabSelected="1" zoomScale="59" zoomScaleNormal="60" workbookViewId="0">
      <pane xSplit="5" ySplit="3" topLeftCell="F42" activePane="bottomRight" state="frozen"/>
      <selection pane="topRight" activeCell="F1" sqref="F1"/>
      <selection pane="bottomLeft" activeCell="A4" sqref="A4"/>
      <selection pane="bottomRight" activeCell="D42" sqref="D42"/>
    </sheetView>
  </sheetViews>
  <sheetFormatPr defaultRowHeight="15" x14ac:dyDescent="0.25"/>
  <cols>
    <col min="1" max="1" width="5.5703125" bestFit="1" customWidth="1"/>
    <col min="2" max="2" width="36.140625" customWidth="1"/>
    <col min="3" max="3" width="12.28515625" bestFit="1" customWidth="1"/>
    <col min="4" max="4" width="68.7109375" customWidth="1"/>
    <col min="5" max="5" width="9.140625" customWidth="1"/>
    <col min="6" max="6" width="144.5703125" customWidth="1"/>
    <col min="7" max="7" width="11.7109375" customWidth="1"/>
    <col min="8" max="8" width="18.7109375" style="11" customWidth="1"/>
    <col min="9" max="9" width="23" style="12" customWidth="1"/>
    <col min="10" max="10" width="22.7109375" style="12" customWidth="1"/>
    <col min="11" max="11" width="48.85546875" style="12" customWidth="1"/>
    <col min="12" max="12" width="56.85546875" customWidth="1"/>
  </cols>
  <sheetData>
    <row r="1" spans="1:12" s="1" customFormat="1" ht="36.75" customHeight="1" x14ac:dyDescent="0.25">
      <c r="A1" s="146" t="s">
        <v>0</v>
      </c>
      <c r="B1" s="147"/>
      <c r="C1" s="147"/>
      <c r="D1" s="147"/>
      <c r="E1" s="147"/>
      <c r="F1" s="147"/>
      <c r="G1" s="147"/>
      <c r="H1" s="147"/>
      <c r="I1" s="147"/>
      <c r="J1" s="147"/>
      <c r="K1" s="147"/>
      <c r="L1" s="147"/>
    </row>
    <row r="2" spans="1:12" s="1" customFormat="1" ht="36" customHeight="1" thickBot="1" x14ac:dyDescent="0.3">
      <c r="A2" s="148" t="s">
        <v>1</v>
      </c>
      <c r="B2" s="149"/>
      <c r="C2" s="149"/>
      <c r="D2" s="149"/>
      <c r="E2" s="149"/>
      <c r="F2" s="149"/>
      <c r="G2" s="149"/>
      <c r="H2" s="149"/>
      <c r="I2" s="149"/>
      <c r="J2" s="149"/>
      <c r="K2" s="149"/>
      <c r="L2" s="149"/>
    </row>
    <row r="3" spans="1:12" s="5" customFormat="1" ht="18.75" x14ac:dyDescent="0.25">
      <c r="A3" s="89" t="s">
        <v>2</v>
      </c>
      <c r="B3" s="86" t="s">
        <v>3</v>
      </c>
      <c r="C3" s="86" t="s">
        <v>4</v>
      </c>
      <c r="D3" s="87" t="s">
        <v>5</v>
      </c>
      <c r="E3" s="87" t="s">
        <v>6</v>
      </c>
      <c r="F3" s="87" t="s">
        <v>7</v>
      </c>
      <c r="G3" s="87" t="s">
        <v>6</v>
      </c>
      <c r="H3" s="87" t="s">
        <v>8</v>
      </c>
      <c r="I3" s="87" t="s">
        <v>9</v>
      </c>
      <c r="J3" s="88" t="s">
        <v>10</v>
      </c>
      <c r="K3" s="87" t="s">
        <v>11</v>
      </c>
      <c r="L3" s="87" t="s">
        <v>12</v>
      </c>
    </row>
    <row r="4" spans="1:12" s="5" customFormat="1" ht="18.75" x14ac:dyDescent="0.25">
      <c r="A4" s="18" t="s">
        <v>39</v>
      </c>
      <c r="B4" s="79" t="s">
        <v>58</v>
      </c>
      <c r="C4" s="20" t="s">
        <v>39</v>
      </c>
      <c r="D4" s="6" t="s">
        <v>58</v>
      </c>
      <c r="E4" s="21">
        <f>LEN(D4)</f>
        <v>5</v>
      </c>
      <c r="F4" s="6" t="s">
        <v>155</v>
      </c>
      <c r="G4" s="21">
        <f>LEN(F4)</f>
        <v>12</v>
      </c>
      <c r="H4" s="8" t="s">
        <v>59</v>
      </c>
      <c r="I4" s="8" t="s">
        <v>39</v>
      </c>
      <c r="J4" s="8" t="s">
        <v>39</v>
      </c>
      <c r="K4" s="8" t="s">
        <v>60</v>
      </c>
      <c r="L4" s="9" t="s">
        <v>61</v>
      </c>
    </row>
    <row r="5" spans="1:12" s="5" customFormat="1" ht="192.75" customHeight="1" x14ac:dyDescent="0.25">
      <c r="A5" s="18" t="s">
        <v>39</v>
      </c>
      <c r="B5" s="19" t="s">
        <v>128</v>
      </c>
      <c r="C5" s="20" t="s">
        <v>39</v>
      </c>
      <c r="D5" s="6" t="s">
        <v>56</v>
      </c>
      <c r="E5" s="21">
        <f t="shared" ref="E5:G56" si="0">LEN(D5)</f>
        <v>143</v>
      </c>
      <c r="F5" s="22" t="s">
        <v>75</v>
      </c>
      <c r="G5" s="21">
        <f t="shared" si="0"/>
        <v>189</v>
      </c>
      <c r="H5" s="7" t="s">
        <v>38</v>
      </c>
      <c r="I5" s="8" t="s">
        <v>39</v>
      </c>
      <c r="J5" s="8" t="s">
        <v>39</v>
      </c>
      <c r="K5" s="8" t="s">
        <v>40</v>
      </c>
      <c r="L5" s="80" t="s">
        <v>57</v>
      </c>
    </row>
    <row r="6" spans="1:12" s="5" customFormat="1" ht="37.5" customHeight="1" x14ac:dyDescent="0.25">
      <c r="A6" s="18" t="s">
        <v>39</v>
      </c>
      <c r="B6" s="20" t="s">
        <v>62</v>
      </c>
      <c r="C6" s="20" t="s">
        <v>39</v>
      </c>
      <c r="D6" s="23" t="s">
        <v>63</v>
      </c>
      <c r="E6" s="21">
        <f t="shared" si="0"/>
        <v>29</v>
      </c>
      <c r="F6" s="24" t="s">
        <v>144</v>
      </c>
      <c r="G6" s="21">
        <f t="shared" ref="G6" si="1">LEN(F6)</f>
        <v>45</v>
      </c>
      <c r="H6" s="25" t="s">
        <v>39</v>
      </c>
      <c r="I6" s="25" t="s">
        <v>39</v>
      </c>
      <c r="J6" s="26" t="s">
        <v>39</v>
      </c>
      <c r="K6" s="25" t="s">
        <v>39</v>
      </c>
      <c r="L6" s="23" t="s">
        <v>71</v>
      </c>
    </row>
    <row r="7" spans="1:12" s="5" customFormat="1" ht="37.5" customHeight="1" x14ac:dyDescent="0.25">
      <c r="A7" s="18" t="s">
        <v>39</v>
      </c>
      <c r="B7" s="20" t="s">
        <v>64</v>
      </c>
      <c r="C7" s="20" t="s">
        <v>39</v>
      </c>
      <c r="D7" s="23" t="s">
        <v>65</v>
      </c>
      <c r="E7" s="21">
        <f t="shared" si="0"/>
        <v>31</v>
      </c>
      <c r="F7" s="24" t="s">
        <v>66</v>
      </c>
      <c r="G7" s="21">
        <f t="shared" ref="G7" si="2">LEN(F7)</f>
        <v>42</v>
      </c>
      <c r="H7" s="25" t="s">
        <v>39</v>
      </c>
      <c r="I7" s="25" t="s">
        <v>39</v>
      </c>
      <c r="J7" s="26" t="s">
        <v>39</v>
      </c>
      <c r="K7" s="25" t="s">
        <v>39</v>
      </c>
      <c r="L7" s="23" t="s">
        <v>72</v>
      </c>
    </row>
    <row r="8" spans="1:12" s="5" customFormat="1" ht="37.5" customHeight="1" x14ac:dyDescent="0.25">
      <c r="A8" s="18" t="s">
        <v>39</v>
      </c>
      <c r="B8" s="20" t="s">
        <v>67</v>
      </c>
      <c r="C8" s="20" t="s">
        <v>39</v>
      </c>
      <c r="D8" s="23" t="s">
        <v>68</v>
      </c>
      <c r="E8" s="21">
        <f t="shared" si="0"/>
        <v>34</v>
      </c>
      <c r="F8" s="24" t="s">
        <v>69</v>
      </c>
      <c r="G8" s="21">
        <f t="shared" ref="G8" si="3">LEN(F8)</f>
        <v>45</v>
      </c>
      <c r="H8" s="25" t="s">
        <v>39</v>
      </c>
      <c r="I8" s="25" t="s">
        <v>39</v>
      </c>
      <c r="J8" s="26" t="s">
        <v>39</v>
      </c>
      <c r="K8" s="25" t="s">
        <v>39</v>
      </c>
      <c r="L8" s="23" t="s">
        <v>73</v>
      </c>
    </row>
    <row r="9" spans="1:12" s="5" customFormat="1" ht="37.5" customHeight="1" x14ac:dyDescent="0.25">
      <c r="A9" s="18" t="s">
        <v>39</v>
      </c>
      <c r="B9" s="20" t="s">
        <v>70</v>
      </c>
      <c r="C9" s="20" t="s">
        <v>39</v>
      </c>
      <c r="D9" s="23" t="s">
        <v>76</v>
      </c>
      <c r="E9" s="21">
        <f t="shared" si="0"/>
        <v>41</v>
      </c>
      <c r="F9" s="24" t="s">
        <v>77</v>
      </c>
      <c r="G9" s="21">
        <f t="shared" ref="G9" si="4">LEN(F9)</f>
        <v>38</v>
      </c>
      <c r="H9" s="25" t="s">
        <v>39</v>
      </c>
      <c r="I9" s="25" t="s">
        <v>39</v>
      </c>
      <c r="J9" s="26" t="s">
        <v>39</v>
      </c>
      <c r="K9" s="25" t="s">
        <v>39</v>
      </c>
      <c r="L9" s="23" t="s">
        <v>74</v>
      </c>
    </row>
    <row r="10" spans="1:12" s="5" customFormat="1" ht="157.5" customHeight="1" x14ac:dyDescent="0.25">
      <c r="A10" s="18">
        <v>1</v>
      </c>
      <c r="B10" s="27" t="s">
        <v>15</v>
      </c>
      <c r="C10" s="20">
        <v>1.2</v>
      </c>
      <c r="D10" s="81" t="s">
        <v>158</v>
      </c>
      <c r="E10" s="21">
        <f t="shared" si="0"/>
        <v>95</v>
      </c>
      <c r="F10" s="61" t="s">
        <v>159</v>
      </c>
      <c r="G10" s="21">
        <f t="shared" ref="G10" si="5">LEN(F10)</f>
        <v>88</v>
      </c>
      <c r="H10" s="25" t="s">
        <v>38</v>
      </c>
      <c r="I10" s="21" t="s">
        <v>39</v>
      </c>
      <c r="J10" s="8" t="s">
        <v>39</v>
      </c>
      <c r="K10" s="25" t="s">
        <v>40</v>
      </c>
      <c r="L10" s="81" t="s">
        <v>170</v>
      </c>
    </row>
    <row r="11" spans="1:12" s="2" customFormat="1" ht="408.75" customHeight="1" x14ac:dyDescent="0.25">
      <c r="A11" s="28">
        <f>A10+1</f>
        <v>2</v>
      </c>
      <c r="B11" s="29" t="s">
        <v>14</v>
      </c>
      <c r="C11" s="29" t="s">
        <v>13</v>
      </c>
      <c r="D11" s="30" t="s">
        <v>78</v>
      </c>
      <c r="E11" s="21">
        <f t="shared" si="0"/>
        <v>993</v>
      </c>
      <c r="F11" s="30" t="s">
        <v>156</v>
      </c>
      <c r="G11" s="21">
        <f t="shared" si="0"/>
        <v>1142</v>
      </c>
      <c r="H11" s="31" t="s">
        <v>38</v>
      </c>
      <c r="I11" s="31" t="s">
        <v>39</v>
      </c>
      <c r="J11" s="8" t="s">
        <v>39</v>
      </c>
      <c r="K11" s="31" t="s">
        <v>40</v>
      </c>
      <c r="L11" s="82" t="s">
        <v>79</v>
      </c>
    </row>
    <row r="12" spans="1:12" s="10" customFormat="1" ht="161.25" customHeight="1" x14ac:dyDescent="0.25">
      <c r="A12" s="28">
        <f>A11+1</f>
        <v>3</v>
      </c>
      <c r="B12" s="27" t="s">
        <v>80</v>
      </c>
      <c r="C12" s="20">
        <v>1.1000000000000001</v>
      </c>
      <c r="D12" s="32" t="s">
        <v>81</v>
      </c>
      <c r="E12" s="21">
        <f>LEN(D12)</f>
        <v>153</v>
      </c>
      <c r="F12" s="24" t="s">
        <v>178</v>
      </c>
      <c r="G12" s="21">
        <f>LEN(F12)</f>
        <v>196</v>
      </c>
      <c r="H12" s="33" t="s">
        <v>38</v>
      </c>
      <c r="I12" s="21" t="s">
        <v>39</v>
      </c>
      <c r="J12" s="8" t="s">
        <v>39</v>
      </c>
      <c r="K12" s="21" t="s">
        <v>40</v>
      </c>
      <c r="L12" s="83" t="s">
        <v>154</v>
      </c>
    </row>
    <row r="13" spans="1:12" s="10" customFormat="1" ht="168.75" customHeight="1" x14ac:dyDescent="0.25">
      <c r="A13" s="18" t="s">
        <v>39</v>
      </c>
      <c r="B13" s="27" t="s">
        <v>82</v>
      </c>
      <c r="C13" s="20" t="s">
        <v>39</v>
      </c>
      <c r="D13" s="34" t="s">
        <v>100</v>
      </c>
      <c r="E13" s="21">
        <f>LEN(D13)</f>
        <v>124</v>
      </c>
      <c r="F13" s="24" t="s">
        <v>101</v>
      </c>
      <c r="G13" s="21">
        <f>LEN(F13)</f>
        <v>164</v>
      </c>
      <c r="H13" s="33" t="s">
        <v>83</v>
      </c>
      <c r="I13" s="21" t="s">
        <v>39</v>
      </c>
      <c r="J13" s="8" t="s">
        <v>39</v>
      </c>
      <c r="K13" s="21" t="s">
        <v>84</v>
      </c>
      <c r="L13" s="34" t="s">
        <v>102</v>
      </c>
    </row>
    <row r="14" spans="1:12" s="10" customFormat="1" ht="96" customHeight="1" x14ac:dyDescent="0.25">
      <c r="A14" s="18" t="s">
        <v>39</v>
      </c>
      <c r="B14" s="27" t="s">
        <v>85</v>
      </c>
      <c r="C14" s="20" t="s">
        <v>39</v>
      </c>
      <c r="D14" s="34" t="s">
        <v>86</v>
      </c>
      <c r="E14" s="21">
        <f t="shared" ref="E14:G17" si="6">LEN(D14)</f>
        <v>87</v>
      </c>
      <c r="F14" s="24" t="s">
        <v>87</v>
      </c>
      <c r="G14" s="21">
        <f t="shared" si="6"/>
        <v>109</v>
      </c>
      <c r="H14" s="33" t="s">
        <v>59</v>
      </c>
      <c r="I14" s="21" t="s">
        <v>39</v>
      </c>
      <c r="J14" s="8" t="s">
        <v>39</v>
      </c>
      <c r="K14" s="21" t="s">
        <v>88</v>
      </c>
      <c r="L14" s="34" t="s">
        <v>89</v>
      </c>
    </row>
    <row r="15" spans="1:12" s="10" customFormat="1" ht="105.75" customHeight="1" x14ac:dyDescent="0.25">
      <c r="A15" s="18" t="s">
        <v>39</v>
      </c>
      <c r="B15" s="27" t="s">
        <v>90</v>
      </c>
      <c r="C15" s="20" t="s">
        <v>39</v>
      </c>
      <c r="D15" s="34" t="s">
        <v>117</v>
      </c>
      <c r="E15" s="21">
        <f t="shared" si="6"/>
        <v>178</v>
      </c>
      <c r="F15" s="24" t="s">
        <v>118</v>
      </c>
      <c r="G15" s="21">
        <f t="shared" si="6"/>
        <v>210</v>
      </c>
      <c r="H15" s="33" t="s">
        <v>59</v>
      </c>
      <c r="I15" s="21" t="s">
        <v>39</v>
      </c>
      <c r="J15" s="8" t="s">
        <v>39</v>
      </c>
      <c r="K15" s="21" t="s">
        <v>60</v>
      </c>
      <c r="L15" s="34" t="s">
        <v>91</v>
      </c>
    </row>
    <row r="16" spans="1:12" s="10" customFormat="1" ht="95.25" customHeight="1" x14ac:dyDescent="0.25">
      <c r="A16" s="18" t="s">
        <v>39</v>
      </c>
      <c r="B16" s="20" t="s">
        <v>92</v>
      </c>
      <c r="C16" s="20" t="s">
        <v>39</v>
      </c>
      <c r="D16" s="34" t="s">
        <v>93</v>
      </c>
      <c r="E16" s="21">
        <f t="shared" si="6"/>
        <v>145</v>
      </c>
      <c r="F16" s="24" t="s">
        <v>94</v>
      </c>
      <c r="G16" s="21">
        <f t="shared" si="6"/>
        <v>232</v>
      </c>
      <c r="H16" s="21" t="s">
        <v>39</v>
      </c>
      <c r="I16" s="21" t="s">
        <v>39</v>
      </c>
      <c r="J16" s="8" t="s">
        <v>39</v>
      </c>
      <c r="K16" s="21" t="s">
        <v>39</v>
      </c>
      <c r="L16" s="51" t="s">
        <v>95</v>
      </c>
    </row>
    <row r="17" spans="1:12" s="10" customFormat="1" ht="66" customHeight="1" thickBot="1" x14ac:dyDescent="0.3">
      <c r="A17" s="90" t="s">
        <v>39</v>
      </c>
      <c r="B17" s="91" t="s">
        <v>96</v>
      </c>
      <c r="C17" s="91" t="s">
        <v>39</v>
      </c>
      <c r="D17" s="92" t="s">
        <v>97</v>
      </c>
      <c r="E17" s="47">
        <f t="shared" si="6"/>
        <v>65</v>
      </c>
      <c r="F17" s="93" t="s">
        <v>98</v>
      </c>
      <c r="G17" s="47">
        <f t="shared" si="6"/>
        <v>70</v>
      </c>
      <c r="H17" s="47" t="s">
        <v>39</v>
      </c>
      <c r="I17" s="47" t="s">
        <v>39</v>
      </c>
      <c r="J17" s="66" t="s">
        <v>39</v>
      </c>
      <c r="K17" s="47" t="s">
        <v>39</v>
      </c>
      <c r="L17" s="94" t="s">
        <v>99</v>
      </c>
    </row>
    <row r="18" spans="1:12" s="16" customFormat="1" ht="19.5" customHeight="1" thickBot="1" x14ac:dyDescent="0.3">
      <c r="A18" s="142" t="s">
        <v>34</v>
      </c>
      <c r="B18" s="143"/>
      <c r="C18" s="143"/>
      <c r="D18" s="143"/>
      <c r="E18" s="143"/>
      <c r="F18" s="143"/>
      <c r="G18" s="143"/>
      <c r="H18" s="143"/>
      <c r="I18" s="143"/>
      <c r="J18" s="143"/>
      <c r="K18" s="143"/>
      <c r="L18" s="143"/>
    </row>
    <row r="19" spans="1:12" s="16" customFormat="1" ht="168" customHeight="1" x14ac:dyDescent="0.25">
      <c r="A19" s="95">
        <f>A12+1</f>
        <v>4</v>
      </c>
      <c r="B19" s="55" t="s">
        <v>141</v>
      </c>
      <c r="C19" s="55" t="s">
        <v>39</v>
      </c>
      <c r="D19" s="14" t="s">
        <v>142</v>
      </c>
      <c r="E19" s="13">
        <f t="shared" ref="E19:G19" si="7">LEN(D19)</f>
        <v>210</v>
      </c>
      <c r="F19" s="57" t="s">
        <v>143</v>
      </c>
      <c r="G19" s="13">
        <f t="shared" si="7"/>
        <v>273</v>
      </c>
      <c r="H19" s="58" t="s">
        <v>104</v>
      </c>
      <c r="I19" s="13" t="s">
        <v>39</v>
      </c>
      <c r="J19" s="13" t="s">
        <v>39</v>
      </c>
      <c r="K19" s="58" t="s">
        <v>60</v>
      </c>
      <c r="L19" s="78" t="s">
        <v>146</v>
      </c>
    </row>
    <row r="20" spans="1:12" s="3" customFormat="1" ht="243" customHeight="1" x14ac:dyDescent="0.25">
      <c r="A20" s="39">
        <f>A19+1</f>
        <v>5</v>
      </c>
      <c r="B20" s="40" t="s">
        <v>17</v>
      </c>
      <c r="C20" s="40" t="s">
        <v>16</v>
      </c>
      <c r="D20" s="42" t="s">
        <v>110</v>
      </c>
      <c r="E20" s="21">
        <f t="shared" si="0"/>
        <v>99</v>
      </c>
      <c r="F20" s="43" t="s">
        <v>111</v>
      </c>
      <c r="G20" s="21">
        <f t="shared" si="0"/>
        <v>116</v>
      </c>
      <c r="H20" s="29" t="s">
        <v>26</v>
      </c>
      <c r="I20" s="40" t="s">
        <v>39</v>
      </c>
      <c r="J20" s="40" t="s">
        <v>39</v>
      </c>
      <c r="K20" s="40" t="s">
        <v>40</v>
      </c>
      <c r="L20" s="42" t="s">
        <v>112</v>
      </c>
    </row>
    <row r="21" spans="1:12" s="110" customFormat="1" ht="327.60000000000002" customHeight="1" x14ac:dyDescent="0.25">
      <c r="A21" s="138">
        <f>A20+1</f>
        <v>6</v>
      </c>
      <c r="B21" s="139" t="s">
        <v>198</v>
      </c>
      <c r="C21" s="140">
        <v>2.2000000000000002</v>
      </c>
      <c r="D21" s="30" t="s">
        <v>196</v>
      </c>
      <c r="E21" s="124">
        <f t="shared" si="0"/>
        <v>228</v>
      </c>
      <c r="F21" s="43" t="s">
        <v>197</v>
      </c>
      <c r="G21" s="124">
        <f t="shared" si="0"/>
        <v>259</v>
      </c>
      <c r="H21" s="141" t="s">
        <v>150</v>
      </c>
      <c r="I21" s="139" t="s">
        <v>39</v>
      </c>
      <c r="J21" s="139" t="s">
        <v>39</v>
      </c>
      <c r="K21" s="139" t="s">
        <v>40</v>
      </c>
      <c r="L21" s="30" t="s">
        <v>199</v>
      </c>
    </row>
    <row r="22" spans="1:12" s="3" customFormat="1" ht="197.25" customHeight="1" x14ac:dyDescent="0.25">
      <c r="A22" s="39">
        <f t="shared" ref="A22:A25" si="8">A21+1</f>
        <v>7</v>
      </c>
      <c r="B22" s="40" t="s">
        <v>18</v>
      </c>
      <c r="C22" s="41">
        <v>2.2999999999999998</v>
      </c>
      <c r="D22" s="42" t="s">
        <v>160</v>
      </c>
      <c r="E22" s="60">
        <f t="shared" si="0"/>
        <v>298</v>
      </c>
      <c r="F22" s="30" t="s">
        <v>161</v>
      </c>
      <c r="G22" s="21">
        <f t="shared" si="0"/>
        <v>331</v>
      </c>
      <c r="H22" s="29" t="s">
        <v>104</v>
      </c>
      <c r="I22" s="40" t="s">
        <v>39</v>
      </c>
      <c r="J22" s="40" t="s">
        <v>39</v>
      </c>
      <c r="K22" s="40" t="s">
        <v>60</v>
      </c>
      <c r="L22" s="85" t="s">
        <v>105</v>
      </c>
    </row>
    <row r="23" spans="1:12" s="3" customFormat="1" ht="161.25" customHeight="1" x14ac:dyDescent="0.25">
      <c r="A23" s="39">
        <f t="shared" si="8"/>
        <v>8</v>
      </c>
      <c r="B23" s="40" t="s">
        <v>19</v>
      </c>
      <c r="C23" s="41">
        <v>2.2999999999999998</v>
      </c>
      <c r="D23" s="42" t="s">
        <v>103</v>
      </c>
      <c r="E23" s="60">
        <f t="shared" si="0"/>
        <v>166</v>
      </c>
      <c r="F23" s="30" t="s">
        <v>162</v>
      </c>
      <c r="G23" s="21">
        <f t="shared" si="0"/>
        <v>140</v>
      </c>
      <c r="H23" s="29" t="s">
        <v>104</v>
      </c>
      <c r="I23" s="40" t="s">
        <v>39</v>
      </c>
      <c r="J23" s="40" t="s">
        <v>39</v>
      </c>
      <c r="K23" s="40" t="s">
        <v>60</v>
      </c>
      <c r="L23" s="85" t="s">
        <v>107</v>
      </c>
    </row>
    <row r="24" spans="1:12" s="3" customFormat="1" ht="334.5" customHeight="1" x14ac:dyDescent="0.25">
      <c r="A24" s="39">
        <f t="shared" si="8"/>
        <v>9</v>
      </c>
      <c r="B24" s="40" t="s">
        <v>106</v>
      </c>
      <c r="C24" s="41">
        <v>2.2999999999999998</v>
      </c>
      <c r="D24" s="103" t="s">
        <v>113</v>
      </c>
      <c r="E24" s="31">
        <f t="shared" si="0"/>
        <v>239</v>
      </c>
      <c r="F24" s="103" t="s">
        <v>179</v>
      </c>
      <c r="G24" s="21">
        <f t="shared" si="0"/>
        <v>288</v>
      </c>
      <c r="H24" s="29" t="s">
        <v>26</v>
      </c>
      <c r="I24" s="40" t="s">
        <v>39</v>
      </c>
      <c r="J24" s="40" t="s">
        <v>39</v>
      </c>
      <c r="K24" s="40" t="s">
        <v>40</v>
      </c>
      <c r="L24" s="42" t="s">
        <v>115</v>
      </c>
    </row>
    <row r="25" spans="1:12" s="3" customFormat="1" ht="293.25" customHeight="1" x14ac:dyDescent="0.25">
      <c r="A25" s="39">
        <f t="shared" si="8"/>
        <v>10</v>
      </c>
      <c r="B25" s="40" t="s">
        <v>108</v>
      </c>
      <c r="C25" s="41">
        <v>2.2999999999999998</v>
      </c>
      <c r="D25" s="103" t="s">
        <v>114</v>
      </c>
      <c r="E25" s="31">
        <f t="shared" si="0"/>
        <v>216</v>
      </c>
      <c r="F25" s="103" t="s">
        <v>180</v>
      </c>
      <c r="G25" s="21">
        <f t="shared" si="0"/>
        <v>243</v>
      </c>
      <c r="H25" s="29" t="s">
        <v>26</v>
      </c>
      <c r="I25" s="40" t="s">
        <v>39</v>
      </c>
      <c r="J25" s="40" t="s">
        <v>39</v>
      </c>
      <c r="K25" s="40" t="s">
        <v>40</v>
      </c>
      <c r="L25" s="108" t="s">
        <v>172</v>
      </c>
    </row>
    <row r="26" spans="1:12" s="3" customFormat="1" ht="250.5" customHeight="1" thickBot="1" x14ac:dyDescent="0.3">
      <c r="A26" s="39">
        <f>A25+1</f>
        <v>11</v>
      </c>
      <c r="B26" s="54" t="s">
        <v>109</v>
      </c>
      <c r="C26" s="104">
        <v>2.2999999999999998</v>
      </c>
      <c r="D26" s="105" t="s">
        <v>171</v>
      </c>
      <c r="E26" s="66">
        <f t="shared" si="0"/>
        <v>293</v>
      </c>
      <c r="F26" s="103" t="s">
        <v>181</v>
      </c>
      <c r="G26" s="66">
        <f t="shared" si="0"/>
        <v>377</v>
      </c>
      <c r="H26" s="7" t="s">
        <v>38</v>
      </c>
      <c r="I26" s="54" t="s">
        <v>39</v>
      </c>
      <c r="J26" s="54" t="s">
        <v>39</v>
      </c>
      <c r="K26" s="107" t="s">
        <v>40</v>
      </c>
      <c r="L26" s="105" t="s">
        <v>173</v>
      </c>
    </row>
    <row r="27" spans="1:12" s="15" customFormat="1" ht="18.75" customHeight="1" thickBot="1" x14ac:dyDescent="0.3">
      <c r="A27" s="142" t="s">
        <v>33</v>
      </c>
      <c r="B27" s="143"/>
      <c r="C27" s="143"/>
      <c r="D27" s="143"/>
      <c r="E27" s="143"/>
      <c r="F27" s="143"/>
      <c r="G27" s="143"/>
      <c r="H27" s="143"/>
      <c r="I27" s="143"/>
      <c r="J27" s="143"/>
      <c r="K27" s="143"/>
      <c r="L27" s="143"/>
    </row>
    <row r="28" spans="1:12" s="116" customFormat="1" ht="409.5" customHeight="1" x14ac:dyDescent="0.25">
      <c r="A28" s="111">
        <f>A26+1</f>
        <v>12</v>
      </c>
      <c r="B28" s="112" t="s">
        <v>20</v>
      </c>
      <c r="C28" s="113">
        <v>3.1</v>
      </c>
      <c r="D28" s="114" t="s">
        <v>202</v>
      </c>
      <c r="E28" s="109">
        <f t="shared" si="0"/>
        <v>613</v>
      </c>
      <c r="F28" s="114" t="s">
        <v>200</v>
      </c>
      <c r="G28" s="109">
        <f t="shared" si="0"/>
        <v>661</v>
      </c>
      <c r="H28" s="115" t="s">
        <v>150</v>
      </c>
      <c r="I28" s="112" t="s">
        <v>39</v>
      </c>
      <c r="J28" s="112" t="s">
        <v>39</v>
      </c>
      <c r="K28" s="115" t="s">
        <v>129</v>
      </c>
      <c r="L28" s="114" t="s">
        <v>201</v>
      </c>
    </row>
    <row r="29" spans="1:12" s="3" customFormat="1" ht="408.75" customHeight="1" x14ac:dyDescent="0.25">
      <c r="A29" s="39">
        <f>A28+1</f>
        <v>13</v>
      </c>
      <c r="B29" s="40" t="s">
        <v>32</v>
      </c>
      <c r="C29" s="41">
        <v>3.1</v>
      </c>
      <c r="D29" s="103" t="s">
        <v>167</v>
      </c>
      <c r="E29" s="31">
        <f t="shared" si="0"/>
        <v>386</v>
      </c>
      <c r="F29" s="30" t="s">
        <v>221</v>
      </c>
      <c r="G29" s="21">
        <f t="shared" si="0"/>
        <v>464</v>
      </c>
      <c r="H29" s="29" t="s">
        <v>151</v>
      </c>
      <c r="I29" s="40" t="s">
        <v>39</v>
      </c>
      <c r="J29" s="40" t="s">
        <v>39</v>
      </c>
      <c r="K29" s="29" t="s">
        <v>130</v>
      </c>
      <c r="L29" s="42" t="s">
        <v>119</v>
      </c>
    </row>
    <row r="30" spans="1:12" s="116" customFormat="1" ht="373.5" customHeight="1" x14ac:dyDescent="0.25">
      <c r="A30" s="121">
        <f t="shared" ref="A30:A36" si="9">A29+1</f>
        <v>14</v>
      </c>
      <c r="B30" s="122" t="s">
        <v>21</v>
      </c>
      <c r="C30" s="123">
        <v>3.1</v>
      </c>
      <c r="D30" s="43" t="s">
        <v>203</v>
      </c>
      <c r="E30" s="124">
        <f t="shared" si="0"/>
        <v>564</v>
      </c>
      <c r="F30" s="43" t="s">
        <v>204</v>
      </c>
      <c r="G30" s="124">
        <f t="shared" si="0"/>
        <v>655</v>
      </c>
      <c r="H30" s="125" t="s">
        <v>150</v>
      </c>
      <c r="I30" s="122" t="s">
        <v>39</v>
      </c>
      <c r="J30" s="122" t="s">
        <v>39</v>
      </c>
      <c r="K30" s="125" t="s">
        <v>205</v>
      </c>
      <c r="L30" s="43" t="s">
        <v>206</v>
      </c>
    </row>
    <row r="31" spans="1:12" s="3" customFormat="1" ht="295.5" customHeight="1" x14ac:dyDescent="0.25">
      <c r="A31" s="39">
        <f t="shared" si="9"/>
        <v>15</v>
      </c>
      <c r="B31" s="40" t="s">
        <v>121</v>
      </c>
      <c r="C31" s="41">
        <v>3.1</v>
      </c>
      <c r="D31" s="42" t="s">
        <v>168</v>
      </c>
      <c r="E31" s="21">
        <f t="shared" si="0"/>
        <v>204</v>
      </c>
      <c r="F31" s="103" t="s">
        <v>182</v>
      </c>
      <c r="G31" s="21">
        <f t="shared" si="0"/>
        <v>241</v>
      </c>
      <c r="H31" s="29" t="s">
        <v>38</v>
      </c>
      <c r="I31" s="40" t="s">
        <v>39</v>
      </c>
      <c r="J31" s="40" t="s">
        <v>39</v>
      </c>
      <c r="K31" s="40" t="s">
        <v>40</v>
      </c>
      <c r="L31" s="42" t="s">
        <v>123</v>
      </c>
    </row>
    <row r="32" spans="1:12" s="3" customFormat="1" ht="338.25" customHeight="1" x14ac:dyDescent="0.25">
      <c r="A32" s="39">
        <f t="shared" si="9"/>
        <v>16</v>
      </c>
      <c r="B32" s="40" t="s">
        <v>122</v>
      </c>
      <c r="C32" s="41">
        <v>3.1</v>
      </c>
      <c r="D32" s="42" t="s">
        <v>165</v>
      </c>
      <c r="E32" s="21">
        <f t="shared" si="0"/>
        <v>598</v>
      </c>
      <c r="F32" s="103" t="s">
        <v>183</v>
      </c>
      <c r="G32" s="21">
        <f t="shared" si="0"/>
        <v>774</v>
      </c>
      <c r="H32" s="29" t="s">
        <v>151</v>
      </c>
      <c r="I32" s="40" t="s">
        <v>39</v>
      </c>
      <c r="J32" s="40" t="s">
        <v>39</v>
      </c>
      <c r="K32" s="29" t="s">
        <v>132</v>
      </c>
      <c r="L32" s="42" t="s">
        <v>152</v>
      </c>
    </row>
    <row r="33" spans="1:12" s="120" customFormat="1" ht="408.75" customHeight="1" x14ac:dyDescent="0.25">
      <c r="A33" s="117">
        <f t="shared" si="9"/>
        <v>17</v>
      </c>
      <c r="B33" s="118" t="s">
        <v>22</v>
      </c>
      <c r="C33" s="119">
        <v>3.1</v>
      </c>
      <c r="D33" s="43" t="s">
        <v>207</v>
      </c>
      <c r="E33" s="21">
        <f t="shared" si="0"/>
        <v>610</v>
      </c>
      <c r="F33" s="43" t="s">
        <v>208</v>
      </c>
      <c r="G33" s="21">
        <f t="shared" si="0"/>
        <v>675</v>
      </c>
      <c r="H33" s="33" t="s">
        <v>150</v>
      </c>
      <c r="I33" s="118" t="s">
        <v>39</v>
      </c>
      <c r="J33" s="118" t="s">
        <v>39</v>
      </c>
      <c r="K33" s="33" t="s">
        <v>116</v>
      </c>
      <c r="L33" s="51" t="s">
        <v>124</v>
      </c>
    </row>
    <row r="34" spans="1:12" s="3" customFormat="1" ht="282.75" customHeight="1" x14ac:dyDescent="0.25">
      <c r="A34" s="39">
        <f t="shared" si="9"/>
        <v>18</v>
      </c>
      <c r="B34" s="40" t="s">
        <v>30</v>
      </c>
      <c r="C34" s="41">
        <v>3.1</v>
      </c>
      <c r="D34" s="42" t="s">
        <v>166</v>
      </c>
      <c r="E34" s="21">
        <f t="shared" si="0"/>
        <v>235</v>
      </c>
      <c r="F34" s="103" t="s">
        <v>184</v>
      </c>
      <c r="G34" s="21">
        <f t="shared" si="0"/>
        <v>299</v>
      </c>
      <c r="H34" s="29" t="s">
        <v>38</v>
      </c>
      <c r="I34" s="40" t="s">
        <v>39</v>
      </c>
      <c r="J34" s="40" t="s">
        <v>39</v>
      </c>
      <c r="K34" s="40" t="s">
        <v>40</v>
      </c>
      <c r="L34" s="42" t="s">
        <v>125</v>
      </c>
    </row>
    <row r="35" spans="1:12" s="3" customFormat="1" ht="384.75" customHeight="1" x14ac:dyDescent="0.25">
      <c r="A35" s="39">
        <f t="shared" si="9"/>
        <v>19</v>
      </c>
      <c r="B35" s="40" t="s">
        <v>31</v>
      </c>
      <c r="C35" s="41">
        <v>3.1</v>
      </c>
      <c r="D35" s="30" t="s">
        <v>219</v>
      </c>
      <c r="E35" s="21">
        <f t="shared" si="0"/>
        <v>561</v>
      </c>
      <c r="F35" s="30" t="s">
        <v>220</v>
      </c>
      <c r="G35" s="21">
        <f t="shared" si="0"/>
        <v>612</v>
      </c>
      <c r="H35" s="29" t="s">
        <v>150</v>
      </c>
      <c r="I35" s="40" t="s">
        <v>39</v>
      </c>
      <c r="J35" s="40" t="s">
        <v>39</v>
      </c>
      <c r="K35" s="29" t="s">
        <v>120</v>
      </c>
      <c r="L35" s="42" t="s">
        <v>153</v>
      </c>
    </row>
    <row r="36" spans="1:12" s="3" customFormat="1" ht="310.5" customHeight="1" thickBot="1" x14ac:dyDescent="0.3">
      <c r="A36" s="44">
        <f t="shared" si="9"/>
        <v>20</v>
      </c>
      <c r="B36" s="54" t="s">
        <v>23</v>
      </c>
      <c r="C36" s="104">
        <v>3.1</v>
      </c>
      <c r="D36" s="105" t="s">
        <v>169</v>
      </c>
      <c r="E36" s="106">
        <f t="shared" si="0"/>
        <v>438</v>
      </c>
      <c r="F36" s="105" t="s">
        <v>185</v>
      </c>
      <c r="G36" s="106">
        <f t="shared" si="0"/>
        <v>531</v>
      </c>
      <c r="H36" s="53" t="s">
        <v>151</v>
      </c>
      <c r="I36" s="54" t="s">
        <v>39</v>
      </c>
      <c r="J36" s="54" t="s">
        <v>39</v>
      </c>
      <c r="K36" s="53" t="s">
        <v>131</v>
      </c>
      <c r="L36" s="105" t="s">
        <v>126</v>
      </c>
    </row>
    <row r="37" spans="1:12" s="15" customFormat="1" ht="18.75" customHeight="1" thickBot="1" x14ac:dyDescent="0.3">
      <c r="A37" s="142" t="s">
        <v>35</v>
      </c>
      <c r="B37" s="143"/>
      <c r="C37" s="143"/>
      <c r="D37" s="143"/>
      <c r="E37" s="143"/>
      <c r="F37" s="143"/>
      <c r="G37" s="143"/>
      <c r="H37" s="143"/>
      <c r="I37" s="143"/>
      <c r="J37" s="143"/>
      <c r="K37" s="143"/>
      <c r="L37" s="143"/>
    </row>
    <row r="38" spans="1:12" s="3" customFormat="1" ht="291.75" customHeight="1" x14ac:dyDescent="0.25">
      <c r="A38" s="35">
        <f>A36+1</f>
        <v>21</v>
      </c>
      <c r="B38" s="36" t="s">
        <v>28</v>
      </c>
      <c r="C38" s="49">
        <v>3.1</v>
      </c>
      <c r="D38" s="37" t="s">
        <v>145</v>
      </c>
      <c r="E38" s="17">
        <f t="shared" si="0"/>
        <v>249</v>
      </c>
      <c r="F38" s="50" t="s">
        <v>186</v>
      </c>
      <c r="G38" s="17">
        <f t="shared" si="0"/>
        <v>362</v>
      </c>
      <c r="H38" s="38" t="s">
        <v>38</v>
      </c>
      <c r="I38" s="36" t="s">
        <v>39</v>
      </c>
      <c r="J38" s="36" t="s">
        <v>39</v>
      </c>
      <c r="K38" s="36" t="s">
        <v>40</v>
      </c>
      <c r="L38" s="37" t="s">
        <v>127</v>
      </c>
    </row>
    <row r="39" spans="1:12" s="116" customFormat="1" ht="312" customHeight="1" x14ac:dyDescent="0.25">
      <c r="A39" s="121">
        <f>A38+1</f>
        <v>22</v>
      </c>
      <c r="B39" s="122" t="s">
        <v>24</v>
      </c>
      <c r="C39" s="123">
        <v>3.11</v>
      </c>
      <c r="D39" s="43" t="s">
        <v>209</v>
      </c>
      <c r="E39" s="124">
        <f t="shared" si="0"/>
        <v>364</v>
      </c>
      <c r="F39" s="43" t="s">
        <v>210</v>
      </c>
      <c r="G39" s="124">
        <f t="shared" si="0"/>
        <v>463</v>
      </c>
      <c r="H39" s="125" t="s">
        <v>38</v>
      </c>
      <c r="I39" s="122" t="s">
        <v>39</v>
      </c>
      <c r="J39" s="122" t="s">
        <v>39</v>
      </c>
      <c r="K39" s="125" t="s">
        <v>40</v>
      </c>
      <c r="L39" s="43" t="s">
        <v>148</v>
      </c>
    </row>
    <row r="40" spans="1:12" s="116" customFormat="1" ht="375" customHeight="1" x14ac:dyDescent="0.25">
      <c r="A40" s="121">
        <f t="shared" ref="A40:A53" si="10">A39+1</f>
        <v>23</v>
      </c>
      <c r="B40" s="122" t="s">
        <v>147</v>
      </c>
      <c r="C40" s="123">
        <v>3.12</v>
      </c>
      <c r="D40" s="43" t="s">
        <v>212</v>
      </c>
      <c r="E40" s="124">
        <f t="shared" si="0"/>
        <v>544</v>
      </c>
      <c r="F40" s="43" t="s">
        <v>211</v>
      </c>
      <c r="G40" s="124">
        <f t="shared" si="0"/>
        <v>628</v>
      </c>
      <c r="H40" s="125" t="s">
        <v>38</v>
      </c>
      <c r="I40" s="122" t="s">
        <v>39</v>
      </c>
      <c r="J40" s="122" t="s">
        <v>39</v>
      </c>
      <c r="K40" s="125" t="s">
        <v>40</v>
      </c>
      <c r="L40" s="43" t="s">
        <v>149</v>
      </c>
    </row>
    <row r="41" spans="1:12" s="116" customFormat="1" ht="409.5" customHeight="1" x14ac:dyDescent="0.25">
      <c r="A41" s="121">
        <f t="shared" si="10"/>
        <v>24</v>
      </c>
      <c r="B41" s="122" t="s">
        <v>25</v>
      </c>
      <c r="C41" s="123">
        <v>3.13</v>
      </c>
      <c r="D41" s="43" t="s">
        <v>213</v>
      </c>
      <c r="E41" s="124">
        <f t="shared" si="0"/>
        <v>599</v>
      </c>
      <c r="F41" s="43" t="s">
        <v>214</v>
      </c>
      <c r="G41" s="124">
        <f t="shared" si="0"/>
        <v>668</v>
      </c>
      <c r="H41" s="125" t="s">
        <v>151</v>
      </c>
      <c r="I41" s="122" t="s">
        <v>39</v>
      </c>
      <c r="J41" s="122" t="s">
        <v>39</v>
      </c>
      <c r="K41" s="125" t="s">
        <v>215</v>
      </c>
      <c r="L41" s="43" t="s">
        <v>216</v>
      </c>
    </row>
    <row r="42" spans="1:12" s="3" customFormat="1" ht="129.75" customHeight="1" thickBot="1" x14ac:dyDescent="0.3">
      <c r="A42" s="44">
        <f t="shared" si="10"/>
        <v>25</v>
      </c>
      <c r="B42" s="45" t="s">
        <v>29</v>
      </c>
      <c r="C42" s="46">
        <v>3.14</v>
      </c>
      <c r="D42" s="52" t="s">
        <v>163</v>
      </c>
      <c r="E42" s="64">
        <f t="shared" si="0"/>
        <v>169</v>
      </c>
      <c r="F42" s="48" t="s">
        <v>164</v>
      </c>
      <c r="G42" s="47">
        <f t="shared" si="0"/>
        <v>185</v>
      </c>
      <c r="H42" s="53" t="s">
        <v>27</v>
      </c>
      <c r="I42" s="54" t="s">
        <v>39</v>
      </c>
      <c r="J42" s="54" t="s">
        <v>39</v>
      </c>
      <c r="K42" s="53" t="s">
        <v>60</v>
      </c>
      <c r="L42" s="96" t="s">
        <v>134</v>
      </c>
    </row>
    <row r="43" spans="1:12" s="3" customFormat="1" ht="19.5" thickBot="1" x14ac:dyDescent="0.3">
      <c r="A43" s="144" t="s">
        <v>133</v>
      </c>
      <c r="B43" s="145"/>
      <c r="C43" s="145"/>
      <c r="D43" s="145"/>
      <c r="E43" s="145"/>
      <c r="F43" s="145"/>
      <c r="G43" s="145"/>
      <c r="H43" s="145"/>
      <c r="I43" s="145"/>
      <c r="J43" s="145"/>
      <c r="K43" s="145"/>
      <c r="L43" s="145"/>
    </row>
    <row r="44" spans="1:12" s="4" customFormat="1" ht="267.75" customHeight="1" x14ac:dyDescent="0.25">
      <c r="A44" s="35">
        <f>A42+1</f>
        <v>26</v>
      </c>
      <c r="B44" s="55" t="s">
        <v>36</v>
      </c>
      <c r="C44" s="49">
        <v>3.15</v>
      </c>
      <c r="D44" s="14" t="s">
        <v>37</v>
      </c>
      <c r="E44" s="56">
        <f>LEN(D44)</f>
        <v>244</v>
      </c>
      <c r="F44" s="57" t="s">
        <v>187</v>
      </c>
      <c r="G44" s="56">
        <f>LEN(F44)</f>
        <v>304</v>
      </c>
      <c r="H44" s="58" t="s">
        <v>38</v>
      </c>
      <c r="I44" s="13" t="s">
        <v>39</v>
      </c>
      <c r="J44" s="13" t="s">
        <v>39</v>
      </c>
      <c r="K44" s="58" t="s">
        <v>40</v>
      </c>
      <c r="L44" s="78" t="s">
        <v>41</v>
      </c>
    </row>
    <row r="45" spans="1:12" s="4" customFormat="1" ht="279.75" customHeight="1" x14ac:dyDescent="0.25">
      <c r="A45" s="39">
        <f t="shared" si="10"/>
        <v>27</v>
      </c>
      <c r="B45" s="59" t="s">
        <v>42</v>
      </c>
      <c r="C45" s="41">
        <v>3.16</v>
      </c>
      <c r="D45" s="9" t="s">
        <v>51</v>
      </c>
      <c r="E45" s="60">
        <f t="shared" si="0"/>
        <v>256</v>
      </c>
      <c r="F45" s="61" t="s">
        <v>188</v>
      </c>
      <c r="G45" s="60">
        <f t="shared" si="0"/>
        <v>311</v>
      </c>
      <c r="H45" s="7" t="s">
        <v>38</v>
      </c>
      <c r="I45" s="8" t="s">
        <v>39</v>
      </c>
      <c r="J45" s="8" t="s">
        <v>39</v>
      </c>
      <c r="K45" s="7" t="s">
        <v>40</v>
      </c>
      <c r="L45" s="84" t="s">
        <v>41</v>
      </c>
    </row>
    <row r="46" spans="1:12" s="4" customFormat="1" ht="252.75" customHeight="1" x14ac:dyDescent="0.25">
      <c r="A46" s="39">
        <f t="shared" si="10"/>
        <v>28</v>
      </c>
      <c r="B46" s="59" t="s">
        <v>43</v>
      </c>
      <c r="C46" s="41">
        <v>3.17</v>
      </c>
      <c r="D46" s="9" t="s">
        <v>52</v>
      </c>
      <c r="E46" s="60">
        <f t="shared" si="0"/>
        <v>209</v>
      </c>
      <c r="F46" s="61" t="s">
        <v>189</v>
      </c>
      <c r="G46" s="60">
        <f t="shared" si="0"/>
        <v>294</v>
      </c>
      <c r="H46" s="7" t="s">
        <v>38</v>
      </c>
      <c r="I46" s="8" t="s">
        <v>39</v>
      </c>
      <c r="J46" s="8" t="s">
        <v>39</v>
      </c>
      <c r="K46" s="7" t="s">
        <v>40</v>
      </c>
      <c r="L46" s="84" t="s">
        <v>41</v>
      </c>
    </row>
    <row r="47" spans="1:12" s="4" customFormat="1" ht="283.5" customHeight="1" x14ac:dyDescent="0.25">
      <c r="A47" s="39">
        <f t="shared" si="10"/>
        <v>29</v>
      </c>
      <c r="B47" s="59" t="s">
        <v>44</v>
      </c>
      <c r="C47" s="41">
        <v>3.18</v>
      </c>
      <c r="D47" s="9" t="s">
        <v>45</v>
      </c>
      <c r="E47" s="60">
        <f t="shared" si="0"/>
        <v>253</v>
      </c>
      <c r="F47" s="61" t="s">
        <v>190</v>
      </c>
      <c r="G47" s="60">
        <f t="shared" si="0"/>
        <v>298</v>
      </c>
      <c r="H47" s="7" t="s">
        <v>38</v>
      </c>
      <c r="I47" s="8" t="s">
        <v>39</v>
      </c>
      <c r="J47" s="8" t="s">
        <v>39</v>
      </c>
      <c r="K47" s="7" t="s">
        <v>40</v>
      </c>
      <c r="L47" s="84" t="s">
        <v>41</v>
      </c>
    </row>
    <row r="48" spans="1:12" s="4" customFormat="1" ht="282.75" customHeight="1" x14ac:dyDescent="0.25">
      <c r="A48" s="39">
        <f t="shared" si="10"/>
        <v>30</v>
      </c>
      <c r="B48" s="59" t="s">
        <v>46</v>
      </c>
      <c r="C48" s="41">
        <v>3.19</v>
      </c>
      <c r="D48" s="9" t="s">
        <v>53</v>
      </c>
      <c r="E48" s="60">
        <f t="shared" si="0"/>
        <v>231</v>
      </c>
      <c r="F48" s="61" t="s">
        <v>191</v>
      </c>
      <c r="G48" s="60">
        <f t="shared" si="0"/>
        <v>299</v>
      </c>
      <c r="H48" s="7" t="s">
        <v>38</v>
      </c>
      <c r="I48" s="8" t="s">
        <v>39</v>
      </c>
      <c r="J48" s="8" t="s">
        <v>39</v>
      </c>
      <c r="K48" s="7" t="s">
        <v>40</v>
      </c>
      <c r="L48" s="84" t="s">
        <v>41</v>
      </c>
    </row>
    <row r="49" spans="1:12" s="116" customFormat="1" ht="282.75" customHeight="1" x14ac:dyDescent="0.25">
      <c r="A49" s="121">
        <f t="shared" si="10"/>
        <v>31</v>
      </c>
      <c r="B49" s="126" t="s">
        <v>174</v>
      </c>
      <c r="C49" s="122"/>
      <c r="D49" s="127" t="s">
        <v>176</v>
      </c>
      <c r="E49" s="124"/>
      <c r="F49" s="128" t="s">
        <v>192</v>
      </c>
      <c r="G49" s="124">
        <f t="shared" si="0"/>
        <v>315</v>
      </c>
      <c r="H49" s="125" t="s">
        <v>38</v>
      </c>
      <c r="I49" s="124" t="s">
        <v>39</v>
      </c>
      <c r="J49" s="124" t="s">
        <v>39</v>
      </c>
      <c r="K49" s="125" t="s">
        <v>40</v>
      </c>
      <c r="L49" s="129" t="s">
        <v>41</v>
      </c>
    </row>
    <row r="50" spans="1:12" s="116" customFormat="1" ht="282.75" customHeight="1" x14ac:dyDescent="0.25">
      <c r="A50" s="121">
        <f t="shared" si="10"/>
        <v>32</v>
      </c>
      <c r="B50" s="126" t="s">
        <v>47</v>
      </c>
      <c r="C50" s="122">
        <v>3.2</v>
      </c>
      <c r="D50" s="127" t="s">
        <v>217</v>
      </c>
      <c r="E50" s="124">
        <f t="shared" ref="E50" si="11">LEN(D50)</f>
        <v>264</v>
      </c>
      <c r="F50" s="128" t="s">
        <v>218</v>
      </c>
      <c r="G50" s="124">
        <f t="shared" si="0"/>
        <v>312</v>
      </c>
      <c r="H50" s="125" t="s">
        <v>38</v>
      </c>
      <c r="I50" s="124" t="s">
        <v>39</v>
      </c>
      <c r="J50" s="124" t="s">
        <v>39</v>
      </c>
      <c r="K50" s="125" t="s">
        <v>40</v>
      </c>
      <c r="L50" s="129" t="s">
        <v>41</v>
      </c>
    </row>
    <row r="51" spans="1:12" s="4" customFormat="1" ht="282.75" customHeight="1" x14ac:dyDescent="0.25">
      <c r="A51" s="39">
        <f t="shared" si="10"/>
        <v>33</v>
      </c>
      <c r="B51" s="59" t="s">
        <v>48</v>
      </c>
      <c r="C51" s="41">
        <v>3.21</v>
      </c>
      <c r="D51" s="9" t="s">
        <v>54</v>
      </c>
      <c r="E51" s="60">
        <f t="shared" si="0"/>
        <v>243</v>
      </c>
      <c r="F51" s="61" t="s">
        <v>49</v>
      </c>
      <c r="G51" s="60">
        <f t="shared" si="0"/>
        <v>315</v>
      </c>
      <c r="H51" s="7" t="s">
        <v>38</v>
      </c>
      <c r="I51" s="8" t="s">
        <v>39</v>
      </c>
      <c r="J51" s="8" t="s">
        <v>39</v>
      </c>
      <c r="K51" s="7" t="s">
        <v>40</v>
      </c>
      <c r="L51" s="84" t="s">
        <v>41</v>
      </c>
    </row>
    <row r="52" spans="1:12" s="4" customFormat="1" ht="295.5" customHeight="1" x14ac:dyDescent="0.25">
      <c r="A52" s="44">
        <f t="shared" si="10"/>
        <v>34</v>
      </c>
      <c r="B52" s="62" t="s">
        <v>50</v>
      </c>
      <c r="C52" s="46">
        <v>3.22</v>
      </c>
      <c r="D52" s="63" t="s">
        <v>55</v>
      </c>
      <c r="E52" s="64">
        <f t="shared" si="0"/>
        <v>235</v>
      </c>
      <c r="F52" s="65" t="s">
        <v>193</v>
      </c>
      <c r="G52" s="64">
        <f t="shared" si="0"/>
        <v>286</v>
      </c>
      <c r="H52" s="53" t="s">
        <v>38</v>
      </c>
      <c r="I52" s="66" t="s">
        <v>39</v>
      </c>
      <c r="J52" s="66" t="s">
        <v>39</v>
      </c>
      <c r="K52" s="53" t="s">
        <v>40</v>
      </c>
      <c r="L52" s="97" t="s">
        <v>41</v>
      </c>
    </row>
    <row r="53" spans="1:12" s="116" customFormat="1" ht="295.5" customHeight="1" thickBot="1" x14ac:dyDescent="0.3">
      <c r="A53" s="130">
        <f t="shared" si="10"/>
        <v>35</v>
      </c>
      <c r="B53" s="131" t="s">
        <v>175</v>
      </c>
      <c r="C53" s="132"/>
      <c r="D53" s="133" t="s">
        <v>177</v>
      </c>
      <c r="E53" s="134">
        <f t="shared" si="0"/>
        <v>283</v>
      </c>
      <c r="F53" s="135" t="s">
        <v>194</v>
      </c>
      <c r="G53" s="134">
        <f t="shared" si="0"/>
        <v>305</v>
      </c>
      <c r="H53" s="136" t="s">
        <v>38</v>
      </c>
      <c r="I53" s="134" t="s">
        <v>39</v>
      </c>
      <c r="J53" s="134" t="s">
        <v>39</v>
      </c>
      <c r="K53" s="136" t="s">
        <v>40</v>
      </c>
      <c r="L53" s="137" t="s">
        <v>41</v>
      </c>
    </row>
    <row r="54" spans="1:12" s="4" customFormat="1" ht="19.5" thickBot="1" x14ac:dyDescent="0.3">
      <c r="A54" s="144" t="s">
        <v>135</v>
      </c>
      <c r="B54" s="145"/>
      <c r="C54" s="145"/>
      <c r="D54" s="145"/>
      <c r="E54" s="145"/>
      <c r="F54" s="145"/>
      <c r="G54" s="145"/>
      <c r="H54" s="145"/>
      <c r="I54" s="145"/>
      <c r="J54" s="145"/>
      <c r="K54" s="145"/>
      <c r="L54" s="145"/>
    </row>
    <row r="55" spans="1:12" s="4" customFormat="1" ht="183.75" customHeight="1" thickBot="1" x14ac:dyDescent="0.3">
      <c r="A55" s="67">
        <f>A53+1</f>
        <v>36</v>
      </c>
      <c r="B55" s="68" t="s">
        <v>136</v>
      </c>
      <c r="C55" s="69"/>
      <c r="D55" s="70" t="s">
        <v>137</v>
      </c>
      <c r="E55" s="71"/>
      <c r="F55" s="98" t="s">
        <v>157</v>
      </c>
      <c r="G55" s="71"/>
      <c r="H55" s="99" t="s">
        <v>38</v>
      </c>
      <c r="I55" s="71" t="s">
        <v>39</v>
      </c>
      <c r="J55" s="100" t="s">
        <v>39</v>
      </c>
      <c r="K55" s="99" t="s">
        <v>40</v>
      </c>
      <c r="L55" s="101" t="s">
        <v>138</v>
      </c>
    </row>
    <row r="56" spans="1:12" s="3" customFormat="1" ht="98.25" customHeight="1" thickBot="1" x14ac:dyDescent="0.3">
      <c r="A56" s="72" t="s">
        <v>13</v>
      </c>
      <c r="B56" s="73" t="s">
        <v>139</v>
      </c>
      <c r="C56" s="73" t="s">
        <v>13</v>
      </c>
      <c r="D56" s="77" t="s">
        <v>140</v>
      </c>
      <c r="E56" s="74">
        <f t="shared" si="0"/>
        <v>141</v>
      </c>
      <c r="F56" s="75" t="s">
        <v>195</v>
      </c>
      <c r="G56" s="74">
        <f t="shared" si="0"/>
        <v>159</v>
      </c>
      <c r="H56" s="76" t="s">
        <v>39</v>
      </c>
      <c r="I56" s="73" t="s">
        <v>39</v>
      </c>
      <c r="J56" s="73" t="s">
        <v>39</v>
      </c>
      <c r="K56" s="73" t="s">
        <v>39</v>
      </c>
      <c r="L56" s="102" t="s">
        <v>39</v>
      </c>
    </row>
    <row r="57" spans="1:12" s="3" customFormat="1" x14ac:dyDescent="0.25">
      <c r="H57" s="11"/>
      <c r="I57" s="12"/>
      <c r="J57" s="12"/>
      <c r="K57" s="12"/>
    </row>
    <row r="58" spans="1:12" s="3" customFormat="1" x14ac:dyDescent="0.25">
      <c r="H58" s="11"/>
      <c r="I58" s="12"/>
      <c r="J58" s="12"/>
      <c r="K58" s="12"/>
    </row>
    <row r="59" spans="1:12" s="3" customFormat="1" x14ac:dyDescent="0.25">
      <c r="H59" s="11"/>
      <c r="I59" s="12"/>
      <c r="J59" s="12"/>
      <c r="K59" s="12"/>
    </row>
    <row r="60" spans="1:12" s="3" customFormat="1" x14ac:dyDescent="0.25">
      <c r="H60" s="11"/>
      <c r="I60" s="12"/>
      <c r="J60" s="12"/>
      <c r="K60" s="12"/>
    </row>
  </sheetData>
  <mergeCells count="7">
    <mergeCell ref="A37:L37"/>
    <mergeCell ref="A43:L43"/>
    <mergeCell ref="A54:L54"/>
    <mergeCell ref="A1:L1"/>
    <mergeCell ref="A2:L2"/>
    <mergeCell ref="A18:L18"/>
    <mergeCell ref="A27:L27"/>
  </mergeCells>
  <phoneticPr fontId="5" type="noConversion"/>
  <conditionalFormatting sqref="B3 B5">
    <cfRule type="duplicateValues" dxfId="25" priority="48"/>
  </conditionalFormatting>
  <conditionalFormatting sqref="B3 B5">
    <cfRule type="duplicateValues" dxfId="24" priority="49"/>
    <cfRule type="duplicateValues" dxfId="23" priority="50"/>
    <cfRule type="duplicateValues" dxfId="22" priority="51"/>
  </conditionalFormatting>
  <conditionalFormatting sqref="B1:B3 B5">
    <cfRule type="duplicateValues" dxfId="21" priority="47"/>
  </conditionalFormatting>
  <conditionalFormatting sqref="B4">
    <cfRule type="duplicateValues" dxfId="20" priority="46"/>
  </conditionalFormatting>
  <conditionalFormatting sqref="B6:B9">
    <cfRule type="duplicateValues" dxfId="19" priority="44"/>
  </conditionalFormatting>
  <conditionalFormatting sqref="B6:B9 D6:D9">
    <cfRule type="duplicateValues" dxfId="18" priority="43"/>
  </conditionalFormatting>
  <conditionalFormatting sqref="B6:B9">
    <cfRule type="duplicateValues" dxfId="17" priority="45"/>
  </conditionalFormatting>
  <conditionalFormatting sqref="B10">
    <cfRule type="duplicateValues" dxfId="16" priority="42"/>
  </conditionalFormatting>
  <conditionalFormatting sqref="B6:B10">
    <cfRule type="duplicateValues" dxfId="15" priority="41"/>
  </conditionalFormatting>
  <conditionalFormatting sqref="B16:B17">
    <cfRule type="duplicateValues" dxfId="14" priority="36"/>
  </conditionalFormatting>
  <conditionalFormatting sqref="B12:B15">
    <cfRule type="duplicateValues" dxfId="13" priority="35"/>
  </conditionalFormatting>
  <conditionalFormatting sqref="B16:B17">
    <cfRule type="duplicateValues" dxfId="12" priority="37"/>
  </conditionalFormatting>
  <conditionalFormatting sqref="B16:B17">
    <cfRule type="duplicateValues" dxfId="11" priority="38"/>
    <cfRule type="duplicateValues" dxfId="10" priority="39"/>
    <cfRule type="duplicateValues" dxfId="9" priority="40"/>
  </conditionalFormatting>
  <conditionalFormatting sqref="B12:B17">
    <cfRule type="duplicateValues" dxfId="8" priority="34"/>
  </conditionalFormatting>
  <conditionalFormatting sqref="B19">
    <cfRule type="duplicateValues" dxfId="7" priority="29"/>
  </conditionalFormatting>
  <conditionalFormatting sqref="B19">
    <cfRule type="duplicateValues" dxfId="6" priority="30"/>
  </conditionalFormatting>
  <conditionalFormatting sqref="B19">
    <cfRule type="duplicateValues" dxfId="5" priority="31"/>
    <cfRule type="duplicateValues" dxfId="4" priority="32"/>
    <cfRule type="duplicateValues" dxfId="3" priority="33"/>
  </conditionalFormatting>
  <conditionalFormatting sqref="B54:B1048576 B1:B48 B51:B52">
    <cfRule type="duplicateValues" dxfId="2" priority="28"/>
  </conditionalFormatting>
  <conditionalFormatting sqref="B49:B50">
    <cfRule type="duplicateValues" dxfId="1" priority="27"/>
  </conditionalFormatting>
  <conditionalFormatting sqref="B53">
    <cfRule type="duplicateValues" dxfId="0" priority="26"/>
  </conditionalFormatting>
  <pageMargins left="0.7" right="0.7" top="0.75" bottom="0.75" header="0.3" footer="0.3"/>
  <pageSetup orientation="portrait" r:id="rId1"/>
  <ignoredErrors>
    <ignoredError sqref="C20"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Submission 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c:creator>
  <cp:lastModifiedBy>Leticia Taimo</cp:lastModifiedBy>
  <dcterms:created xsi:type="dcterms:W3CDTF">2021-05-27T06:27:02Z</dcterms:created>
  <dcterms:modified xsi:type="dcterms:W3CDTF">2021-12-08T09:09:52Z</dcterms:modified>
</cp:coreProperties>
</file>